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4176" windowWidth="15420" windowHeight="4116" tabRatio="871"/>
  </bookViews>
  <sheets>
    <sheet name="DATOS" sheetId="15" r:id="rId1"/>
    <sheet name="T.I" sheetId="12" r:id="rId2"/>
    <sheet name="T.II" sheetId="11" r:id="rId3"/>
    <sheet name="T.III" sheetId="41" r:id="rId4"/>
    <sheet name="T.IVa" sheetId="42" r:id="rId5"/>
    <sheet name="T.IVb" sheetId="22" r:id="rId6"/>
    <sheet name="T.IVc" sheetId="23" r:id="rId7"/>
    <sheet name="T.V" sheetId="8" r:id="rId8"/>
    <sheet name="T.VI" sheetId="38" r:id="rId9"/>
    <sheet name="T.VII" sheetId="43" r:id="rId10"/>
    <sheet name="T.VIII" sheetId="39" r:id="rId11"/>
    <sheet name="T.IXa" sheetId="35" r:id="rId12"/>
    <sheet name="T.IXb" sheetId="14" r:id="rId13"/>
    <sheet name="T.IXc" sheetId="47" r:id="rId14"/>
    <sheet name="E.IIa" sheetId="31" r:id="rId15"/>
    <sheet name="E.IIb" sheetId="32" r:id="rId16"/>
    <sheet name="E.IIc" sheetId="21" r:id="rId17"/>
    <sheet name="E.III" sheetId="20" r:id="rId18"/>
    <sheet name="E.IVa" sheetId="24" r:id="rId19"/>
    <sheet name="E.IVb" sheetId="25" r:id="rId20"/>
  </sheets>
  <externalReferences>
    <externalReference r:id="rId21"/>
  </externalReferences>
  <definedNames>
    <definedName name="AREA" localSheetId="13">[1]DATOS!$C$14</definedName>
    <definedName name="AREA">DATOS!$C$14</definedName>
    <definedName name="DEPEND" localSheetId="13">[1]DATOS!$C$12</definedName>
    <definedName name="DEPEND">DATOS!$C$12</definedName>
    <definedName name="FECHALICIT" localSheetId="13">[1]DATOS!$C$19</definedName>
    <definedName name="FECHALICIT">DATOS!$C$19</definedName>
    <definedName name="LICIT" localSheetId="13">[1]DATOS!$C$16</definedName>
    <definedName name="LICIT">DATOS!$C$16</definedName>
    <definedName name="LUGAR" localSheetId="13">[1]DATOS!$C$18</definedName>
    <definedName name="LUGAR">DATOS!$C$18</definedName>
    <definedName name="OBRA" localSheetId="13">[1]DATOS!$C$17</definedName>
    <definedName name="OBRA">DATOS!$C$17</definedName>
    <definedName name="SMDF" localSheetId="13">#REF!</definedName>
    <definedName name="SMDF">#REF!</definedName>
    <definedName name="SUBS" localSheetId="13">[1]DATOS!$C$13</definedName>
    <definedName name="SUBS">DATOS!$C$13</definedName>
    <definedName name="TIPOLICIT" localSheetId="13">[1]DATOS!$C$15</definedName>
    <definedName name="TIPOLICIT">DATOS!$C$15</definedName>
    <definedName name="Z_0B53B832_AD86_4C8F_805A_2F70F28121AE_.wvu.Rows" localSheetId="13" hidden="1">T.IXc!$16:$35</definedName>
    <definedName name="Z_715E90F1_CD54_4010_AF2A_F1142E0A1E81_.wvu.Rows" localSheetId="13" hidden="1">T.IXc!$35:$46</definedName>
  </definedNames>
  <calcPr calcId="145621"/>
  <customWorkbookViews>
    <customWorkbookView name="sin subcontratación" guid="{0B53B832-AD86-4C8F-805A-2F70F28121AE}" maximized="1" xWindow="1" yWindow="1" windowWidth="1436" windowHeight="771" activeSheetId="10"/>
    <customWorkbookView name="con subcontratación" guid="{715E90F1-CD54-4010-AF2A-F1142E0A1E81}" maximized="1" xWindow="1" yWindow="1" windowWidth="1436" windowHeight="771" activeSheetId="10"/>
  </customWorkbookViews>
</workbook>
</file>

<file path=xl/calcChain.xml><?xml version="1.0" encoding="utf-8"?>
<calcChain xmlns="http://schemas.openxmlformats.org/spreadsheetml/2006/main">
  <c r="A18" i="14" l="1"/>
  <c r="A15" i="47"/>
  <c r="A14" i="47"/>
  <c r="A13" i="47"/>
  <c r="A7" i="20" l="1"/>
  <c r="H8" i="12" l="1"/>
  <c r="P7" i="42" l="1"/>
  <c r="M8" i="25" l="1"/>
  <c r="M8" i="21"/>
  <c r="M8" i="24" s="1"/>
  <c r="M9" i="25" s="1"/>
  <c r="M7" i="25"/>
  <c r="A6" i="12" l="1"/>
  <c r="A7" i="25" l="1"/>
  <c r="A6" i="24"/>
  <c r="A6" i="21"/>
  <c r="A7" i="32"/>
  <c r="A7" i="31"/>
  <c r="A15" i="43" l="1"/>
  <c r="A14" i="43"/>
  <c r="A13" i="43"/>
  <c r="A6" i="42" l="1"/>
  <c r="A5" i="42"/>
  <c r="A3" i="42"/>
  <c r="A2" i="42"/>
  <c r="A1" i="42"/>
  <c r="A18" i="38"/>
  <c r="A18" i="41"/>
  <c r="A6" i="35"/>
  <c r="A7" i="8"/>
  <c r="A7" i="23"/>
  <c r="A7" i="22"/>
  <c r="A7" i="11"/>
  <c r="A7" i="12"/>
  <c r="A19" i="41" l="1"/>
  <c r="A15" i="41"/>
  <c r="A14" i="41"/>
  <c r="A13" i="41"/>
  <c r="A19" i="39"/>
  <c r="A18" i="39"/>
  <c r="A15" i="39"/>
  <c r="A14" i="39"/>
  <c r="A13" i="39"/>
  <c r="A19" i="38"/>
  <c r="A15" i="38"/>
  <c r="A14" i="38"/>
  <c r="A13" i="38"/>
  <c r="A19" i="14"/>
  <c r="A15" i="14"/>
  <c r="A14" i="14"/>
  <c r="A13" i="14"/>
  <c r="A5" i="35" l="1"/>
  <c r="A3" i="35"/>
  <c r="A2" i="35"/>
  <c r="A1" i="35"/>
  <c r="P8" i="32" l="1"/>
  <c r="A6" i="32"/>
  <c r="A3" i="32"/>
  <c r="A2" i="32"/>
  <c r="A1" i="32"/>
  <c r="A6" i="31"/>
  <c r="A3" i="31"/>
  <c r="A2" i="31"/>
  <c r="A1" i="31"/>
  <c r="A3" i="25"/>
  <c r="A2" i="25"/>
  <c r="A1" i="25"/>
  <c r="A3" i="24"/>
  <c r="A2" i="24"/>
  <c r="A1" i="24"/>
  <c r="A3" i="23"/>
  <c r="A2" i="23"/>
  <c r="A1" i="23"/>
  <c r="A3" i="22"/>
  <c r="A2" i="22"/>
  <c r="A1" i="22"/>
  <c r="A3" i="21"/>
  <c r="A2" i="21"/>
  <c r="A1" i="21"/>
  <c r="A3" i="20"/>
  <c r="A2" i="20"/>
  <c r="A1" i="20"/>
  <c r="A3" i="8"/>
  <c r="A2" i="8"/>
  <c r="A1" i="8"/>
  <c r="A3" i="11"/>
  <c r="A2" i="11"/>
  <c r="A1" i="11"/>
  <c r="A1" i="12"/>
  <c r="A3" i="12"/>
  <c r="A6" i="25"/>
  <c r="A5" i="24"/>
  <c r="A6" i="23"/>
  <c r="A6" i="22"/>
  <c r="A5" i="21"/>
  <c r="A6" i="20"/>
  <c r="A6" i="8"/>
  <c r="A6" i="11"/>
  <c r="P8" i="25"/>
  <c r="P7" i="24"/>
  <c r="P8" i="23"/>
  <c r="P8" i="22"/>
  <c r="P7" i="21"/>
  <c r="E8" i="20"/>
  <c r="H8" i="8"/>
  <c r="G8" i="11"/>
</calcChain>
</file>

<file path=xl/sharedStrings.xml><?xml version="1.0" encoding="utf-8"?>
<sst xmlns="http://schemas.openxmlformats.org/spreadsheetml/2006/main" count="627" uniqueCount="216">
  <si>
    <t>FECHA</t>
  </si>
  <si>
    <t>DESCRIPCIÓN</t>
  </si>
  <si>
    <t xml:space="preserve"> </t>
  </si>
  <si>
    <t>REFERENCIA</t>
  </si>
  <si>
    <t>NOMBRE</t>
  </si>
  <si>
    <t>NÚMERO DE CÉDULA PROFESIONAL EN SU CASO</t>
  </si>
  <si>
    <t>PROFESIÓN</t>
  </si>
  <si>
    <t>ESPECIALIDAD</t>
  </si>
  <si>
    <t>NACIONALIDAD</t>
  </si>
  <si>
    <t>FIRMA DEL PROFESIONAL TÉCNICO</t>
  </si>
  <si>
    <t>BAJO PROTESTA DE DECIR VERDAD</t>
  </si>
  <si>
    <t>EMPRESA</t>
  </si>
  <si>
    <t>DESCRIPCIÓN DE LOS TRABAJOS</t>
  </si>
  <si>
    <t>DURACIÓN</t>
  </si>
  <si>
    <t>CARGO DESEMPEÑADO</t>
  </si>
  <si>
    <t>F. INICIO</t>
  </si>
  <si>
    <t>F. TERMINACIÓN</t>
  </si>
  <si>
    <t>RAZÓN SOCIAL DEL LICITANTE</t>
  </si>
  <si>
    <t>CONTRATADO</t>
  </si>
  <si>
    <t>MODELO Y MARCA</t>
  </si>
  <si>
    <t>PROPIO</t>
  </si>
  <si>
    <t>FECHA  DE PUESTA  EN EL SITIO DE LOS TRABAJOS</t>
  </si>
  <si>
    <t>CONTRATANTE</t>
  </si>
  <si>
    <t>POR EJERCER</t>
  </si>
  <si>
    <t>IMPORTE</t>
  </si>
  <si>
    <t>CONTACTO (NOMBRE, CARGO, DIRECCIÓN, TELÉFONO)</t>
  </si>
  <si>
    <t>PERIODO DE EJECUCIÓN</t>
  </si>
  <si>
    <t>EJERCIDO</t>
  </si>
  <si>
    <t>CON O SIN OPCIÓN A COMPRA</t>
  </si>
  <si>
    <t>ARRENDADO</t>
  </si>
  <si>
    <t>N°</t>
  </si>
  <si>
    <t>UBICACIÓN FÍSICA Y USO ACTUAL</t>
  </si>
  <si>
    <t>CLAVE</t>
  </si>
  <si>
    <t>UNIDAD</t>
  </si>
  <si>
    <t>CANTIDAD</t>
  </si>
  <si>
    <t>%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</si>
  <si>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</si>
  <si>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</si>
  <si>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</si>
  <si>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</si>
  <si>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</si>
  <si>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</si>
  <si>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</si>
  <si>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</si>
  <si>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</si>
  <si>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</si>
  <si>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</si>
  <si>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</si>
  <si>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>TOTAL</t>
  </si>
  <si>
    <t>Código</t>
  </si>
  <si>
    <t>Importe</t>
  </si>
  <si>
    <t>CÓDIGO</t>
  </si>
  <si>
    <t>IMPORTE DE LA PROPOSICIÓN CON I.V.A.</t>
  </si>
  <si>
    <t>SUMA</t>
  </si>
  <si>
    <t>ACUMULADO</t>
  </si>
  <si>
    <t>% ACUMULADO</t>
  </si>
  <si>
    <t>AÑO</t>
  </si>
  <si>
    <t>(2)</t>
  </si>
  <si>
    <t>(3)</t>
  </si>
  <si>
    <t>BARRA</t>
  </si>
  <si>
    <t>DOCUMENTO E.II</t>
  </si>
  <si>
    <t>DOCUMENTO T.VII</t>
  </si>
  <si>
    <t>SECRETARÍA DE COMUNICACIONES Y TRANSPORTES</t>
  </si>
  <si>
    <t>PRESENTE</t>
  </si>
  <si>
    <t>ATENTAMENTE</t>
  </si>
  <si>
    <t>LUGAR</t>
  </si>
  <si>
    <t>NOMBRE, CARGO Y FIRMA DEL REPRESENTANTE LEGAL</t>
  </si>
  <si>
    <t>PAPEL MEMBRETADO DE LA EMPRESA</t>
  </si>
  <si>
    <t>HOJA: ___ DE ___</t>
  </si>
  <si>
    <t>FECHA DE INICIO:</t>
  </si>
  <si>
    <t>FECHA DE TÉRMINO:</t>
  </si>
  <si>
    <t>DURACIÓN:</t>
  </si>
  <si>
    <t>SUBSEC</t>
  </si>
  <si>
    <t>SCT</t>
  </si>
  <si>
    <t>SISTEMA DE ASEGURAMIENTO DE CALIDAD</t>
  </si>
  <si>
    <t>Descripción de los trabajos</t>
  </si>
  <si>
    <t>Contratante y 
Número de Contrato</t>
  </si>
  <si>
    <t>Fecha de Término Contractual</t>
  </si>
  <si>
    <t>Fecha de Término Real</t>
  </si>
  <si>
    <t>Afectación de Garantías</t>
  </si>
  <si>
    <t>(5)</t>
  </si>
  <si>
    <t>(6)</t>
  </si>
  <si>
    <t>(7)</t>
  </si>
  <si>
    <t>(8)</t>
  </si>
  <si>
    <t>(9)</t>
  </si>
  <si>
    <t>(10)</t>
  </si>
  <si>
    <t>(11)</t>
  </si>
  <si>
    <t>(12)</t>
  </si>
  <si>
    <t>(4)</t>
  </si>
  <si>
    <t>(Anexar acta de terminación y finiquito de contratos firmadas por las partes, y/o en su caso afectación de garantías; si existe</t>
  </si>
  <si>
    <t xml:space="preserve">RED DE ACTIVIDADES, CALENDARIZADA E INDICANDO LA DURACIÓN </t>
  </si>
  <si>
    <t>DE CADA ACTIVIDAD A EJECUTAR</t>
  </si>
  <si>
    <t>ACTIVIDADES</t>
  </si>
  <si>
    <t>Actividad</t>
  </si>
  <si>
    <t>HOJA DE DATOS DE LA DEPENDENCIA</t>
  </si>
  <si>
    <t>DOCUMENTO T.VIII</t>
  </si>
  <si>
    <t>DIRECCIÓN</t>
  </si>
  <si>
    <t>OBJETO DE LOS TRABAJOS</t>
  </si>
  <si>
    <t>CÉDULA DE AVANCES Y PAGOS PROGRAMADOS, CALENDARIZADOS Y CUANTIFICADOS POR ACTIVIDADES A EJECUTAR</t>
  </si>
  <si>
    <t>HOJA: ___ DE ___(1)</t>
  </si>
  <si>
    <t>(14)</t>
  </si>
  <si>
    <t>(15)</t>
  </si>
  <si>
    <t>(13)</t>
  </si>
  <si>
    <t>(16)</t>
  </si>
  <si>
    <t>(17)</t>
  </si>
  <si>
    <t>(IMPORTE DE LA PROPOSICIÓN CON LETRA)   (10)</t>
  </si>
  <si>
    <t>Importe con Letra</t>
  </si>
  <si>
    <t>RLOPS ART. 44 FRACCIÓN II</t>
  </si>
  <si>
    <t>DOCUMENTO T.IXb</t>
  </si>
  <si>
    <t>______________________(3)______________________________</t>
  </si>
  <si>
    <t>________________________(4)_____________________________</t>
  </si>
  <si>
    <t>DOCUMENTO T.I</t>
  </si>
  <si>
    <t>DOCUMENTO T.VI</t>
  </si>
  <si>
    <t>RLOPS ART. 254 FRACCIÓN I</t>
  </si>
  <si>
    <t>DOCUMENTO T.II</t>
  </si>
  <si>
    <t>RLOPS ART. 254 FRACCIÓN II</t>
  </si>
  <si>
    <t>DOCUMENTO T.III</t>
  </si>
  <si>
    <t>RLOPS ART. 254 FRACCIÓN III</t>
  </si>
  <si>
    <t>Sobre el particular, el que suscribe, a nombre y representación de  __________(1)___________  como __________(2)___________, me permito anexar el organigrama propuesto para el desarrollo de los servicios; relación del personal indicando especialidad y categoría.</t>
  </si>
  <si>
    <t>RLOPS ART. 254 FRACCIÓN IV</t>
  </si>
  <si>
    <t>DC</t>
  </si>
  <si>
    <t>RLOPS ART. 254 FRACCIÓN V</t>
  </si>
  <si>
    <t>PROGRAMA CALENDARIZADO Y CUANTIFICADO EN PORCENTAJES DE LAS PARTIDAS O ACTIVIDADES DE SUMINISTRO O UTILIZACIÓN MENSUAL DE EQUIPO CIENTÍFICO, INFORMÁTICO Y OTROS REQUERIDOS PARA PROPORCIONAR EL SERVICIO</t>
  </si>
  <si>
    <t>CATEGORIA PROPUESTA</t>
  </si>
  <si>
    <t>DOCUMENTO T.Vb</t>
  </si>
  <si>
    <t>RLOPS ART. 254 FRACCIÓN VI</t>
  </si>
  <si>
    <t>RELACIÓN DE BIENES Y EQUIPOS CIENTÍFICOS, INFORMÁTICOS E INSTALACIONES ESPECIALES QUE, EN SU CASO SE REQUIERAN, INDICANDO SUS CARACTERÍSTICAS</t>
  </si>
  <si>
    <t>RLOPS ART. 254 FRACCIÓN VII</t>
  </si>
  <si>
    <t>METODOLOGÍA DE TRABAJO PROPUESTA, SEÑALANDO PLAN DE TRABAJO, SISTEMAS, TECNOLOGÍAS, PROCEDIMIENTOS POR UTILIZAR, ALTERNATIVAS POR ANALIZAR, PROFUNDIDAD DEL ESTUDIO Y FORMA DE PRESENTACIÓN DE RESULTADOS</t>
  </si>
  <si>
    <t>METODOLOGÍA DE TRABAJO</t>
  </si>
  <si>
    <t>RLOPS ART. 254 FRACCIÓN IX</t>
  </si>
  <si>
    <t>HISTORIAL DE CUMPLIMIENTO SATISFACTORIO DE CONTRATOS SUSCRITOS CON DEPENDENCIAS O ENTIDADES DE LA ADMINISTRACIÓN PÚBLICA</t>
  </si>
  <si>
    <t>algún contrato vigente, anexar carátula de contrato)</t>
  </si>
  <si>
    <t>DOCUMENTO T.IXd</t>
  </si>
  <si>
    <t>RELACIÓN DE EXPERIENCIA SOLICITADA DE LOS PROFESIONALES TÉCNICOS ENCARGADOS DE LA EJECUCIÓN DE LOS TRABAJOS</t>
  </si>
  <si>
    <t>NÚMERO DE CONTRATO Y DESCRIPCIÓN DEL SERVICIO</t>
  </si>
  <si>
    <t>PROGRAMA CALENDARIZADO Y CUANTIFICADO EN PORCENTAJES DE LAS PARTIDAS O ACTIVIDADES DE EJECUCIÓN DE LOS TRABAJOS</t>
  </si>
  <si>
    <t>DESCRIPCIÓN DE LA ACTIVIDAD O PRODUCTO ESPERADO</t>
  </si>
  <si>
    <t>ORGANIGRAMA PROPUESTO PARA EL DESARROLLO DE LOS SERVICIOS; RELACIÓN DEL PERSONAL INDICANDO ESPECIALIDAD Y CATEGORÍA ASI COMO LAS HORAS HOMBRE TOTALES</t>
  </si>
  <si>
    <t>ORGANIGRAMA (VER EJEMPLO)</t>
  </si>
  <si>
    <t>Sobre el particular, el que suscribe, a nombre y representación de  __________(1)___________  como __________(2)___________, me permito anexar el sistema de aseguramiento de calidad propuesto.</t>
  </si>
  <si>
    <t>RELACIÓN DE CONTRATOS QUE GUARDEN SIMILITUD CON LOS QUE SE LICITAN</t>
  </si>
  <si>
    <t>DOCUMENTO T.IV</t>
  </si>
  <si>
    <t>DOCUMENTO T.IXa</t>
  </si>
  <si>
    <t>MANIFESTACIÓN EXPRESA Y POR ESCRITO DE CONOCER LOS TÉRMINOS DE REFERENCIA Y LAS ESPECIFICACIONES GENERALES Y PARTICULARES DEL SERVICIO A REALIZAR, ASÍ COMO DEL MODELO DE CONTRATO Y SU CONFORMIDAD DE AJUSTARSE A SUS TÉRMINOS</t>
  </si>
  <si>
    <t>FORMATO LIBRE</t>
  </si>
  <si>
    <t>DESCRIPCIÓN DEL SISTEMA DE ASEGURAMIENTO DE CALIDAD EN LA EJECUCIÓN DE LOS SERVICIOS. CONSIDERANDO, EN SU CASO, LAS RESTRICCIONES TÉCNICAS QUE PROCEDAN CONFORME A LOS PROYECTOS EJECUTIVOS QUE ESTABLEZCAN LA DEPENDENCIA</t>
  </si>
  <si>
    <t>RLOPS ART. 254 B - II</t>
  </si>
  <si>
    <t>DOCUMENTO E.III</t>
  </si>
  <si>
    <t>RLOPS ART. 254 B - III</t>
  </si>
  <si>
    <t>DOCUMENTO E.IIb</t>
  </si>
  <si>
    <t>PROGRAMAS CUANTIFICADOS Y CALENDARIZADOS DE EROGACIONES DE UTILIZACIÓN DE MAQUINARIA Y EQUIPO REQUERIDO, INCLUYENDO EL CIENTÍFICO, DE CÓMPUTO, DE MEDICIÓN Y EN GENERAL</t>
  </si>
  <si>
    <t>RLOPS ART. 252 B - VIa</t>
  </si>
  <si>
    <t>RLOPS ART. 252 B - VIb</t>
  </si>
  <si>
    <t>PROGRAMAS CUANTIFICADOS Y CALENDARIZADOS DE EROGACIONES DE UTILIZACIÓN DE PERSONAL</t>
  </si>
  <si>
    <t>PROGRAMA DE EJECUCIÓN GENERAL DE LOS SERVICIOS CONFORME AL PRESUPUESTO TOTAL CON SUS EROGACIONES, CALENDARIZADO Y CUANTIFICADO</t>
  </si>
  <si>
    <t>DOCUMENTO E.IIa</t>
  </si>
  <si>
    <t>CARÁCTER DE LA INVITACIÓN</t>
  </si>
  <si>
    <t>INVITACIÓN A CUANDO MENOS TRES PERSONAS</t>
  </si>
  <si>
    <t>No. DE INVITACIÓN</t>
  </si>
  <si>
    <t>SUBSECRETARÍA DE TRANSPORTE</t>
  </si>
  <si>
    <t>DIRECCIÓN GENERAL DE TRANSPORTE FERROVIARIO Y MULTIMODAL</t>
  </si>
  <si>
    <t>INDICAR LUGAR Y FECHA DE INVITACIÓN</t>
  </si>
  <si>
    <t>Sobre el particular, el que suscribe, a nombre y representación de  __________(1)___________  como __________(2)___________, me permito anexar la descripción de la metodología de trabajo propuesta, señalando planeación integral, plan de trabajo, sistemas, tecnologías, procedimientos por utilizar, alternativas por analizar, profundidad del estudio y forma de presentación de resultados, según el caso.</t>
  </si>
  <si>
    <t>RLOPS ART. 254 A FRACCIÓN VIII</t>
  </si>
  <si>
    <t xml:space="preserve">LUGAR Y FECHA </t>
  </si>
  <si>
    <t>Sobre el particular, el que suscribe, a nombre y representación de  __________(1)___________  como __________(2)___________, manifiesto bajo protesta de decir verdad que conozco el sitio de realización de los trabajos y sus condiciones ambientales; de haber considerado las normas de calidad y las especificaciones generales y particulares de conformidad co los términos de referencia proporcionados por la CONVOCANTE.</t>
  </si>
  <si>
    <t>LUGAR Y FECHA</t>
  </si>
  <si>
    <t>MEXICO, D.F.</t>
  </si>
  <si>
    <t xml:space="preserve"> MANIFESTACIÓN ESCRITA BAJO PROTESTA DE DECIR VERDAD DE CONOCER EL SITIO DE REALIZACIÓN DE LOS SERVICIOS Y SUS CONDICIONES AMBIENTALES ; DE HABER CONSIDERADO LAS NORMAS DE CALIDAD Y LAS ESPECIFICACIONES GENERALES Y PARTICULARES QUE LA CONVOCANTE LES HUBIERE PROPORCIONADO, ASÍ COMO DE HABER CONSIDERADO EN LA INTEGRACIÓN DE LA PROPOSICIÓN, LOS MATERIALES Y EQUIPOS DE INSTALACIÓN PERMANENTE QUE, EN SU CASO, LE PROPORCIONARÁ LA PROPIA CONVOCANTE Y EL PROGRAMA DE SUMINISTRO CORRESPONDIENTE</t>
  </si>
  <si>
    <r>
      <t xml:space="preserve">NÚMERO DE CÉDULA PROFESIONAL EN SU CASO </t>
    </r>
    <r>
      <rPr>
        <sz val="8"/>
        <color theme="1"/>
        <rFont val="Adobe Caslon Pro"/>
        <family val="1"/>
      </rPr>
      <t xml:space="preserve"> </t>
    </r>
  </si>
  <si>
    <r>
      <t xml:space="preserve">CUMPLIMIENTO DE CONTRATOS </t>
    </r>
    <r>
      <rPr>
        <sz val="8"/>
        <color theme="1"/>
        <rFont val="Adobe Caslon Pro"/>
        <family val="1"/>
      </rPr>
      <t>(De los últimos cinco años)</t>
    </r>
  </si>
  <si>
    <t>DOCUMENTO E.Vib</t>
  </si>
  <si>
    <t>DOCUMENTO E.Via</t>
  </si>
  <si>
    <t>DOCUMENTO T.IVa</t>
  </si>
  <si>
    <t>Informe Final</t>
  </si>
  <si>
    <t>20</t>
  </si>
  <si>
    <t>No. IO-000000000-NXX -2014</t>
  </si>
  <si>
    <t>“ELABORACIÓN DEL PROYECTO EJECUTIVO DEL TREN DE PASAJEROS MÉXICO–QUERÉTARO”</t>
  </si>
  <si>
    <t>240</t>
  </si>
  <si>
    <t>Cartografía completa a Escala 1/1000</t>
  </si>
  <si>
    <t>Definición geométrica del trazado Escala 1/1000</t>
  </si>
  <si>
    <t>Replanteo del eje en campo y nivelación</t>
  </si>
  <si>
    <t>Proyecto Ejecutivo C1</t>
  </si>
  <si>
    <t>Proyecto Ejecutivo C2</t>
  </si>
  <si>
    <t>Proyecto Ejecutivo C3</t>
  </si>
  <si>
    <t>Proyecto Ejecutivo C4</t>
  </si>
  <si>
    <t>Proyecto Ejecutivo C5</t>
  </si>
  <si>
    <t>Proyecto Ejecutivo C6</t>
  </si>
  <si>
    <t>Proyecto Ejecutivo C7</t>
  </si>
  <si>
    <t>Proyecto Ejecutivo C8</t>
  </si>
  <si>
    <t>Proyecto Ejecutivo C10</t>
  </si>
  <si>
    <t>Proyecto Ejecutivo C9B</t>
  </si>
  <si>
    <t>Proyecto Ejecutivo C9A</t>
  </si>
  <si>
    <t>Proyecto Ejecutivo de Superestructura</t>
  </si>
  <si>
    <t>Proyecto Ejecutivo de Instalaciones Ferroviarias</t>
  </si>
  <si>
    <t>Proyecto Ejecutivo de Patios y Talleres</t>
  </si>
  <si>
    <t>Proyecto Ejecutivo de Estación Querétaro</t>
  </si>
  <si>
    <t>Prediseño de Material Móvil</t>
  </si>
  <si>
    <t>__________________________</t>
  </si>
  <si>
    <t>PROGRAMA CALENDARIZADO Y CUANTIFICADO MENSUALMENTE EN PORCENTAJES DE LAS PARTIDAS O ACTIVIDADES DE PERSONALQUE SE EMPLEARÁ PARA REALIZAR LOS SERVICIOS INDICANDO ESPECIALIDAD, CANTIDAD REQUERIDA POR HORAS - HOMBRE NECESARIAS</t>
  </si>
  <si>
    <t>__________</t>
  </si>
  <si>
    <t>____</t>
  </si>
  <si>
    <t>___</t>
  </si>
  <si>
    <t>__</t>
  </si>
  <si>
    <t>PRESUPUESTO TOTAL DE LOS TRABAJOS</t>
  </si>
  <si>
    <t>DIAGRAMA DE GANTT</t>
  </si>
  <si>
    <t>DOCUMENTO T.IXc</t>
  </si>
  <si>
    <t>Sobre el particular, el que suscribe, a nombre y representación de  (__________(1)___________  como __________(2)___________ y de conformidad con lo establecido en el numeral 3.4. de la Invitación a Cuando Menos Tres Personas, manifiesto que efectuaré las siguientes subcontrataciónes:</t>
  </si>
  <si>
    <t>1.-
2.-
3.-</t>
  </si>
  <si>
    <t>RAZÓN SOCIAL O DENOMINACIÓN DEL LICITANTE</t>
  </si>
  <si>
    <t>_______________________(3)____________________________</t>
  </si>
  <si>
    <r>
      <t xml:space="preserve">Sobre el particular, el que suscribe, a nombre y representación de     (nombre o razón social)   como (cargo del representante legal) y de conformidad con lo establecido en el numeral 15 de la Convocatoria a la Licitación, manifiesto que </t>
    </r>
    <r>
      <rPr>
        <b/>
        <sz val="11"/>
        <color theme="1"/>
        <rFont val="Adobe Caslon Pro"/>
        <family val="1"/>
      </rPr>
      <t>NO</t>
    </r>
    <r>
      <rPr>
        <sz val="11"/>
        <color theme="1"/>
        <rFont val="Adobe Caslon Pro"/>
        <family val="1"/>
      </rPr>
      <t xml:space="preserve"> subcontrataré trabajos algunos relativos a la presente Licitación</t>
    </r>
  </si>
  <si>
    <t>______________________________________________________</t>
  </si>
  <si>
    <t xml:space="preserve">ESCRITO EN EL QUE MANIFIESTE SI SE EFECTUARÁ SUBCONTRATACIÓN ALGUNA </t>
  </si>
  <si>
    <r>
      <t xml:space="preserve">Me refiero a la INVITACIÓN A CUANDO MENOS TRES PERSONAS </t>
    </r>
    <r>
      <rPr>
        <sz val="9"/>
        <color rgb="FFFF0000"/>
        <rFont val="Adobe Caslon Pro"/>
      </rPr>
      <t>No. IO-009000988-N11 -2014</t>
    </r>
    <r>
      <rPr>
        <sz val="9"/>
        <color theme="1"/>
        <rFont val="Adobe Caslon Pro"/>
        <family val="1"/>
      </rPr>
      <t xml:space="preserve"> para la realización de los trabajos de: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</si>
</sst>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#,##0.00_);[Red]\(#,##0.00\);;@"/>
    <numFmt numFmtId="166" formatCode="* 0.00\ %_);[Red]* \(0.00\ %\);;@"/>
    <numFmt numFmtId="167" formatCode="#,##0.0000_);[Red]\(#,##0.0000\)"/>
    <numFmt numFmtId="168" formatCode="#,##0.0000_);[Red]\(#,##0.0000\);;@"/>
    <numFmt numFmtId="169" formatCode="_(&quot;$&quot;\ * #,##0.00_);[Red]\(&quot;$&quot;\ * #,##0.00\);;@"/>
    <numFmt numFmtId="170" formatCode="dd\-mmm\-yyyy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8"/>
      <name val="Adobe Caslon Pro"/>
      <family val="1"/>
    </font>
    <font>
      <b/>
      <sz val="9"/>
      <color theme="1"/>
      <name val="Adobe Caslon Pro"/>
      <family val="1"/>
    </font>
    <font>
      <b/>
      <sz val="8"/>
      <color theme="1"/>
      <name val="Adobe Caslon Pro"/>
      <family val="1"/>
    </font>
    <font>
      <sz val="8"/>
      <color theme="1"/>
      <name val="Adobe Caslon Pro"/>
      <family val="1"/>
    </font>
    <font>
      <sz val="11"/>
      <color theme="1"/>
      <name val="Adobe Caslon Pro"/>
      <family val="1"/>
    </font>
    <font>
      <b/>
      <sz val="9"/>
      <name val="Adobe Caslon Pro"/>
      <family val="1"/>
    </font>
    <font>
      <b/>
      <sz val="8"/>
      <name val="Adobe Caslon Pro"/>
      <family val="1"/>
    </font>
    <font>
      <sz val="10"/>
      <color theme="1"/>
      <name val="Adobe Caslon Pro"/>
      <family val="1"/>
    </font>
    <font>
      <sz val="9"/>
      <color theme="1"/>
      <name val="Adobe Caslon Pro"/>
      <family val="1"/>
    </font>
    <font>
      <b/>
      <sz val="9"/>
      <color rgb="FF000000"/>
      <name val="Adobe Caslon Pro"/>
      <family val="1"/>
    </font>
    <font>
      <b/>
      <sz val="10"/>
      <name val="Adobe Caslon Pro"/>
      <family val="1"/>
    </font>
    <font>
      <b/>
      <i/>
      <sz val="8"/>
      <name val="Adobe Caslon Pro"/>
      <family val="1"/>
    </font>
    <font>
      <sz val="10"/>
      <name val="Adobe Caslon Pro"/>
      <family val="1"/>
    </font>
    <font>
      <b/>
      <sz val="12"/>
      <color theme="1"/>
      <name val="Adobe Caslon Pro"/>
      <family val="1"/>
    </font>
    <font>
      <sz val="11"/>
      <color rgb="FF000000"/>
      <name val="Calibri"/>
      <family val="2"/>
      <scheme val="minor"/>
    </font>
    <font>
      <sz val="9"/>
      <color rgb="FFFF0000"/>
      <name val="Adobe Caslon Pro"/>
      <family val="1"/>
    </font>
    <font>
      <b/>
      <sz val="12"/>
      <name val="Calibri"/>
      <family val="2"/>
      <scheme val="minor"/>
    </font>
    <font>
      <b/>
      <sz val="9"/>
      <color indexed="8"/>
      <name val="Adobe Caslon Pro"/>
      <family val="1"/>
    </font>
    <font>
      <b/>
      <sz val="11"/>
      <color theme="1"/>
      <name val="Adobe Caslon Pro"/>
      <family val="1"/>
    </font>
    <font>
      <sz val="9"/>
      <color rgb="FFFF0000"/>
      <name val="Adobe Caslon Pro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indexed="64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 style="thin">
        <color theme="0" tint="-0.24994659260841701"/>
      </left>
      <right/>
      <top style="thin">
        <color theme="0" tint="-0.249977111117893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4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distributed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justify" vertical="top" wrapText="1"/>
    </xf>
    <xf numFmtId="0" fontId="8" fillId="0" borderId="32" xfId="0" applyFont="1" applyBorder="1" applyAlignment="1">
      <alignment horizontal="left" vertical="top" indent="17"/>
    </xf>
    <xf numFmtId="0" fontId="9" fillId="0" borderId="6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0" xfId="0" applyFont="1" applyAlignment="1">
      <alignment vertical="top"/>
    </xf>
    <xf numFmtId="0" fontId="8" fillId="0" borderId="33" xfId="0" applyFont="1" applyBorder="1" applyAlignment="1">
      <alignment horizontal="left" vertical="top" indent="17"/>
    </xf>
    <xf numFmtId="0" fontId="8" fillId="0" borderId="0" xfId="0" applyFont="1" applyBorder="1" applyAlignment="1">
      <alignment horizontal="left" vertical="top" indent="17"/>
    </xf>
    <xf numFmtId="0" fontId="9" fillId="0" borderId="0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0" xfId="0" applyFont="1" applyBorder="1" applyAlignment="1">
      <alignment horizontal="left" vertical="top" indent="2"/>
    </xf>
    <xf numFmtId="0" fontId="8" fillId="0" borderId="7" xfId="0" applyFont="1" applyBorder="1" applyAlignment="1">
      <alignment horizontal="left" vertical="top" indent="2"/>
    </xf>
    <xf numFmtId="0" fontId="8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top"/>
    </xf>
    <xf numFmtId="0" fontId="9" fillId="0" borderId="3" xfId="0" applyFont="1" applyBorder="1" applyAlignment="1">
      <alignment horizontal="right" vertical="top"/>
    </xf>
    <xf numFmtId="0" fontId="9" fillId="0" borderId="8" xfId="0" applyFont="1" applyBorder="1" applyAlignment="1">
      <alignment vertical="top"/>
    </xf>
    <xf numFmtId="0" fontId="9" fillId="0" borderId="9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9" fillId="0" borderId="0" xfId="0" applyFont="1" applyBorder="1"/>
    <xf numFmtId="0" fontId="9" fillId="0" borderId="0" xfId="0" applyFont="1"/>
    <xf numFmtId="0" fontId="8" fillId="0" borderId="5" xfId="0" applyFont="1" applyBorder="1" applyAlignment="1">
      <alignment vertical="center"/>
    </xf>
    <xf numFmtId="49" fontId="9" fillId="0" borderId="6" xfId="0" applyNumberFormat="1" applyFont="1" applyBorder="1" applyAlignment="1">
      <alignment vertical="center"/>
    </xf>
    <xf numFmtId="0" fontId="8" fillId="0" borderId="6" xfId="0" applyFont="1" applyBorder="1" applyAlignment="1">
      <alignment vertical="center"/>
    </xf>
    <xf numFmtId="49" fontId="9" fillId="0" borderId="6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3" xfId="0" applyFont="1" applyBorder="1" applyAlignment="1">
      <alignment horizontal="centerContinuous" vertical="center"/>
    </xf>
    <xf numFmtId="0" fontId="8" fillId="0" borderId="8" xfId="0" applyFont="1" applyBorder="1" applyAlignment="1">
      <alignment vertical="center"/>
    </xf>
    <xf numFmtId="49" fontId="9" fillId="0" borderId="9" xfId="0" applyNumberFormat="1" applyFont="1" applyBorder="1" applyAlignment="1">
      <alignment vertical="center"/>
    </xf>
    <xf numFmtId="0" fontId="8" fillId="0" borderId="9" xfId="0" applyFont="1" applyBorder="1" applyAlignment="1">
      <alignment vertical="center"/>
    </xf>
    <xf numFmtId="49" fontId="9" fillId="0" borderId="9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Continuous" vertical="center"/>
    </xf>
    <xf numFmtId="0" fontId="9" fillId="0" borderId="9" xfId="0" applyFont="1" applyBorder="1" applyAlignment="1">
      <alignment horizontal="centerContinuous" vertical="center"/>
    </xf>
    <xf numFmtId="0" fontId="9" fillId="0" borderId="4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Continuous" vertical="center"/>
    </xf>
    <xf numFmtId="0" fontId="8" fillId="0" borderId="20" xfId="0" applyFont="1" applyBorder="1" applyAlignment="1">
      <alignment horizontal="centerContinuous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vertical="top" wrapText="1"/>
    </xf>
    <xf numFmtId="49" fontId="9" fillId="0" borderId="17" xfId="0" applyNumberFormat="1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9" fillId="0" borderId="9" xfId="0" applyFont="1" applyBorder="1" applyAlignment="1"/>
    <xf numFmtId="0" fontId="9" fillId="0" borderId="6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8" fillId="0" borderId="43" xfId="0" applyFont="1" applyBorder="1" applyAlignment="1">
      <alignment horizontal="centerContinuous" vertical="center"/>
    </xf>
    <xf numFmtId="0" fontId="9" fillId="0" borderId="13" xfId="0" applyFont="1" applyBorder="1" applyAlignment="1">
      <alignment vertical="top" wrapText="1"/>
    </xf>
    <xf numFmtId="0" fontId="9" fillId="0" borderId="42" xfId="0" applyFont="1" applyBorder="1" applyAlignment="1">
      <alignment vertical="top" wrapText="1"/>
    </xf>
    <xf numFmtId="0" fontId="9" fillId="0" borderId="45" xfId="0" applyFont="1" applyBorder="1" applyAlignment="1">
      <alignment vertical="top" wrapText="1"/>
    </xf>
    <xf numFmtId="0" fontId="9" fillId="0" borderId="5" xfId="0" applyFont="1" applyBorder="1"/>
    <xf numFmtId="0" fontId="9" fillId="0" borderId="6" xfId="0" applyFont="1" applyBorder="1"/>
    <xf numFmtId="0" fontId="9" fillId="0" borderId="2" xfId="0" applyFont="1" applyBorder="1"/>
    <xf numFmtId="0" fontId="9" fillId="0" borderId="7" xfId="0" applyFont="1" applyBorder="1"/>
    <xf numFmtId="49" fontId="9" fillId="0" borderId="0" xfId="0" applyNumberFormat="1" applyFont="1" applyBorder="1"/>
    <xf numFmtId="0" fontId="9" fillId="0" borderId="3" xfId="0" applyFont="1" applyBorder="1"/>
    <xf numFmtId="0" fontId="9" fillId="0" borderId="8" xfId="0" applyFont="1" applyBorder="1"/>
    <xf numFmtId="0" fontId="9" fillId="0" borderId="9" xfId="0" applyFont="1" applyBorder="1"/>
    <xf numFmtId="0" fontId="9" fillId="0" borderId="4" xfId="0" applyFont="1" applyBorder="1"/>
    <xf numFmtId="0" fontId="9" fillId="0" borderId="7" xfId="0" applyFont="1" applyBorder="1" applyAlignment="1">
      <alignment horizontal="left" vertical="top" indent="2"/>
    </xf>
    <xf numFmtId="0" fontId="8" fillId="0" borderId="18" xfId="0" applyFont="1" applyBorder="1" applyAlignment="1">
      <alignment horizontal="centerContinuous" vertical="center"/>
    </xf>
    <xf numFmtId="0" fontId="9" fillId="0" borderId="19" xfId="0" applyFont="1" applyBorder="1" applyAlignment="1">
      <alignment horizontal="centerContinuous" vertical="center"/>
    </xf>
    <xf numFmtId="0" fontId="9" fillId="0" borderId="20" xfId="0" applyFont="1" applyBorder="1" applyAlignment="1">
      <alignment horizontal="centerContinuous" vertical="center"/>
    </xf>
    <xf numFmtId="0" fontId="8" fillId="0" borderId="18" xfId="0" applyFont="1" applyBorder="1" applyAlignment="1">
      <alignment horizontal="center" vertical="center"/>
    </xf>
    <xf numFmtId="0" fontId="9" fillId="0" borderId="12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0" xfId="0" applyFont="1" applyBorder="1" applyAlignment="1"/>
    <xf numFmtId="0" fontId="9" fillId="0" borderId="8" xfId="0" applyFont="1" applyBorder="1" applyAlignment="1">
      <alignment horizontal="right"/>
    </xf>
    <xf numFmtId="0" fontId="8" fillId="2" borderId="32" xfId="0" applyFont="1" applyFill="1" applyBorder="1" applyAlignment="1">
      <alignment horizontal="left" vertical="top" indent="17"/>
    </xf>
    <xf numFmtId="0" fontId="9" fillId="2" borderId="6" xfId="0" applyFont="1" applyFill="1" applyBorder="1" applyAlignment="1">
      <alignment vertical="top"/>
    </xf>
    <xf numFmtId="0" fontId="9" fillId="2" borderId="2" xfId="0" applyFont="1" applyFill="1" applyBorder="1" applyAlignment="1">
      <alignment vertical="top"/>
    </xf>
    <xf numFmtId="0" fontId="10" fillId="0" borderId="0" xfId="0" applyFont="1"/>
    <xf numFmtId="0" fontId="8" fillId="2" borderId="33" xfId="0" applyFont="1" applyFill="1" applyBorder="1" applyAlignment="1">
      <alignment horizontal="left" vertical="top" indent="17"/>
    </xf>
    <xf numFmtId="0" fontId="9" fillId="2" borderId="0" xfId="0" applyFont="1" applyFill="1" applyBorder="1" applyAlignment="1">
      <alignment horizontal="left" vertical="top" indent="2"/>
    </xf>
    <xf numFmtId="0" fontId="9" fillId="2" borderId="0" xfId="0" applyFont="1" applyFill="1" applyBorder="1" applyAlignment="1">
      <alignment vertical="top"/>
    </xf>
    <xf numFmtId="0" fontId="9" fillId="2" borderId="3" xfId="0" applyFont="1" applyFill="1" applyBorder="1" applyAlignment="1">
      <alignment vertical="top"/>
    </xf>
    <xf numFmtId="0" fontId="9" fillId="2" borderId="33" xfId="0" applyFont="1" applyFill="1" applyBorder="1" applyAlignment="1">
      <alignment horizontal="left" vertical="top" indent="2"/>
    </xf>
    <xf numFmtId="0" fontId="8" fillId="2" borderId="33" xfId="0" applyFont="1" applyFill="1" applyBorder="1" applyAlignment="1">
      <alignment horizontal="left" vertical="top" indent="2"/>
    </xf>
    <xf numFmtId="0" fontId="8" fillId="2" borderId="3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horizontal="right" vertical="center"/>
    </xf>
    <xf numFmtId="0" fontId="9" fillId="2" borderId="34" xfId="0" applyFont="1" applyFill="1" applyBorder="1" applyAlignment="1">
      <alignment vertical="top"/>
    </xf>
    <xf numFmtId="0" fontId="9" fillId="2" borderId="9" xfId="0" applyFont="1" applyFill="1" applyBorder="1" applyAlignment="1">
      <alignment vertical="top"/>
    </xf>
    <xf numFmtId="0" fontId="9" fillId="2" borderId="4" xfId="0" applyFont="1" applyFill="1" applyBorder="1" applyAlignment="1">
      <alignment vertical="top"/>
    </xf>
    <xf numFmtId="0" fontId="6" fillId="2" borderId="10" xfId="0" applyFont="1" applyFill="1" applyBorder="1" applyAlignment="1">
      <alignment vertical="center"/>
    </xf>
    <xf numFmtId="165" fontId="6" fillId="2" borderId="10" xfId="0" applyNumberFormat="1" applyFont="1" applyFill="1" applyBorder="1" applyAlignment="1">
      <alignment vertical="center"/>
    </xf>
    <xf numFmtId="0" fontId="12" fillId="2" borderId="19" xfId="0" applyFont="1" applyFill="1" applyBorder="1" applyAlignment="1">
      <alignment horizontal="centerContinuous" vertical="center"/>
    </xf>
    <xf numFmtId="0" fontId="6" fillId="2" borderId="19" xfId="0" applyFont="1" applyFill="1" applyBorder="1" applyAlignment="1">
      <alignment horizontal="centerContinuous" vertical="center"/>
    </xf>
    <xf numFmtId="165" fontId="6" fillId="2" borderId="19" xfId="0" applyNumberFormat="1" applyFont="1" applyFill="1" applyBorder="1" applyAlignment="1">
      <alignment horizontal="centerContinuous" vertical="center"/>
    </xf>
    <xf numFmtId="0" fontId="6" fillId="2" borderId="10" xfId="0" applyFont="1" applyFill="1" applyBorder="1" applyAlignment="1">
      <alignment horizontal="centerContinuous" vertical="center"/>
    </xf>
    <xf numFmtId="0" fontId="12" fillId="2" borderId="11" xfId="0" applyFont="1" applyFill="1" applyBorder="1" applyAlignment="1">
      <alignment horizontal="center" vertical="center"/>
    </xf>
    <xf numFmtId="165" fontId="12" fillId="2" borderId="11" xfId="0" applyNumberFormat="1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top"/>
    </xf>
    <xf numFmtId="40" fontId="6" fillId="2" borderId="6" xfId="1" applyNumberFormat="1" applyFont="1" applyFill="1" applyBorder="1" applyAlignment="1">
      <alignment vertical="top"/>
    </xf>
    <xf numFmtId="40" fontId="6" fillId="2" borderId="0" xfId="1" applyNumberFormat="1" applyFont="1" applyFill="1" applyBorder="1" applyAlignment="1">
      <alignment vertical="top"/>
    </xf>
    <xf numFmtId="0" fontId="6" fillId="2" borderId="23" xfId="0" applyFont="1" applyFill="1" applyBorder="1" applyAlignment="1">
      <alignment vertical="distributed" wrapText="1"/>
    </xf>
    <xf numFmtId="40" fontId="6" fillId="2" borderId="23" xfId="1" applyNumberFormat="1" applyFont="1" applyFill="1" applyBorder="1" applyAlignment="1">
      <alignment horizontal="center" vertical="center"/>
    </xf>
    <xf numFmtId="49" fontId="6" fillId="2" borderId="23" xfId="1" applyNumberFormat="1" applyFont="1" applyFill="1" applyBorder="1" applyAlignment="1">
      <alignment horizontal="center" vertical="center"/>
    </xf>
    <xf numFmtId="40" fontId="6" fillId="2" borderId="23" xfId="1" applyNumberFormat="1" applyFont="1" applyFill="1" applyBorder="1" applyAlignment="1">
      <alignment vertical="center"/>
    </xf>
    <xf numFmtId="49" fontId="6" fillId="2" borderId="41" xfId="0" applyNumberFormat="1" applyFont="1" applyFill="1" applyBorder="1" applyAlignment="1">
      <alignment vertical="distributed" wrapText="1"/>
    </xf>
    <xf numFmtId="49" fontId="6" fillId="2" borderId="41" xfId="1" applyNumberFormat="1" applyFont="1" applyFill="1" applyBorder="1" applyAlignment="1">
      <alignment horizontal="center" vertical="center"/>
    </xf>
    <xf numFmtId="40" fontId="6" fillId="2" borderId="41" xfId="1" applyNumberFormat="1" applyFont="1" applyFill="1" applyBorder="1" applyAlignment="1">
      <alignment vertical="center"/>
    </xf>
    <xf numFmtId="0" fontId="6" fillId="2" borderId="25" xfId="0" applyFont="1" applyFill="1" applyBorder="1" applyAlignment="1">
      <alignment vertical="distributed" wrapText="1"/>
    </xf>
    <xf numFmtId="40" fontId="6" fillId="2" borderId="25" xfId="1" applyNumberFormat="1" applyFont="1" applyFill="1" applyBorder="1" applyAlignment="1">
      <alignment vertical="center" textRotation="90"/>
    </xf>
    <xf numFmtId="49" fontId="6" fillId="2" borderId="25" xfId="1" applyNumberFormat="1" applyFont="1" applyFill="1" applyBorder="1" applyAlignment="1">
      <alignment horizontal="center" vertical="center"/>
    </xf>
    <xf numFmtId="40" fontId="6" fillId="2" borderId="25" xfId="1" applyNumberFormat="1" applyFont="1" applyFill="1" applyBorder="1" applyAlignment="1">
      <alignment vertical="center"/>
    </xf>
    <xf numFmtId="40" fontId="6" fillId="2" borderId="23" xfId="1" applyNumberFormat="1" applyFont="1" applyFill="1" applyBorder="1" applyAlignment="1">
      <alignment horizontal="center" vertical="top" wrapText="1"/>
    </xf>
    <xf numFmtId="40" fontId="6" fillId="2" borderId="23" xfId="1" applyNumberFormat="1" applyFont="1" applyFill="1" applyBorder="1" applyAlignment="1">
      <alignment vertical="top"/>
    </xf>
    <xf numFmtId="0" fontId="6" fillId="2" borderId="41" xfId="0" applyFont="1" applyFill="1" applyBorder="1" applyAlignment="1">
      <alignment vertical="distributed" wrapText="1"/>
    </xf>
    <xf numFmtId="40" fontId="6" fillId="2" borderId="41" xfId="1" applyNumberFormat="1" applyFont="1" applyFill="1" applyBorder="1" applyAlignment="1">
      <alignment vertical="top" textRotation="90"/>
    </xf>
    <xf numFmtId="40" fontId="6" fillId="2" borderId="41" xfId="1" applyNumberFormat="1" applyFont="1" applyFill="1" applyBorder="1" applyAlignment="1">
      <alignment vertical="top"/>
    </xf>
    <xf numFmtId="40" fontId="6" fillId="2" borderId="25" xfId="1" applyNumberFormat="1" applyFont="1" applyFill="1" applyBorder="1" applyAlignment="1">
      <alignment vertical="top" textRotation="90"/>
    </xf>
    <xf numFmtId="40" fontId="6" fillId="2" borderId="25" xfId="1" applyNumberFormat="1" applyFont="1" applyFill="1" applyBorder="1" applyAlignment="1">
      <alignment vertical="top"/>
    </xf>
    <xf numFmtId="168" fontId="6" fillId="2" borderId="23" xfId="0" applyNumberFormat="1" applyFont="1" applyFill="1" applyBorder="1" applyAlignment="1">
      <alignment vertical="distributed" wrapText="1"/>
    </xf>
    <xf numFmtId="40" fontId="6" fillId="2" borderId="23" xfId="1" applyNumberFormat="1" applyFont="1" applyFill="1" applyBorder="1" applyAlignment="1">
      <alignment horizontal="center" vertical="top"/>
    </xf>
    <xf numFmtId="168" fontId="6" fillId="2" borderId="41" xfId="0" applyNumberFormat="1" applyFont="1" applyFill="1" applyBorder="1" applyAlignment="1">
      <alignment vertical="distributed" wrapText="1"/>
    </xf>
    <xf numFmtId="168" fontId="6" fillId="2" borderId="25" xfId="0" applyNumberFormat="1" applyFont="1" applyFill="1" applyBorder="1" applyAlignment="1">
      <alignment vertical="distributed" wrapText="1"/>
    </xf>
    <xf numFmtId="0" fontId="6" fillId="2" borderId="0" xfId="0" applyFont="1" applyFill="1" applyBorder="1" applyAlignment="1">
      <alignment vertical="top"/>
    </xf>
    <xf numFmtId="168" fontId="6" fillId="2" borderId="0" xfId="0" applyNumberFormat="1" applyFont="1" applyFill="1" applyBorder="1" applyAlignment="1">
      <alignment vertical="top"/>
    </xf>
    <xf numFmtId="0" fontId="6" fillId="2" borderId="36" xfId="0" applyFont="1" applyFill="1" applyBorder="1" applyAlignment="1">
      <alignment vertical="top"/>
    </xf>
    <xf numFmtId="168" fontId="6" fillId="2" borderId="37" xfId="0" applyNumberFormat="1" applyFont="1" applyFill="1" applyBorder="1" applyAlignment="1">
      <alignment horizontal="left" vertical="top" indent="7"/>
    </xf>
    <xf numFmtId="168" fontId="6" fillId="2" borderId="42" xfId="0" applyNumberFormat="1" applyFont="1" applyFill="1" applyBorder="1" applyAlignment="1">
      <alignment vertical="top"/>
    </xf>
    <xf numFmtId="49" fontId="6" fillId="2" borderId="12" xfId="1" applyNumberFormat="1" applyFont="1" applyFill="1" applyBorder="1" applyAlignment="1">
      <alignment horizontal="center" vertical="top"/>
    </xf>
    <xf numFmtId="40" fontId="6" fillId="2" borderId="12" xfId="1" applyNumberFormat="1" applyFont="1" applyFill="1" applyBorder="1" applyAlignment="1">
      <alignment vertical="top"/>
    </xf>
    <xf numFmtId="40" fontId="6" fillId="2" borderId="29" xfId="1" applyNumberFormat="1" applyFont="1" applyFill="1" applyBorder="1" applyAlignment="1">
      <alignment vertical="top"/>
    </xf>
    <xf numFmtId="0" fontId="6" fillId="2" borderId="38" xfId="0" applyFont="1" applyFill="1" applyBorder="1" applyAlignment="1">
      <alignment vertical="top"/>
    </xf>
    <xf numFmtId="168" fontId="6" fillId="2" borderId="39" xfId="0" applyNumberFormat="1" applyFont="1" applyFill="1" applyBorder="1" applyAlignment="1">
      <alignment horizontal="left" vertical="top" indent="7"/>
    </xf>
    <xf numFmtId="168" fontId="6" fillId="2" borderId="26" xfId="0" applyNumberFormat="1" applyFont="1" applyFill="1" applyBorder="1" applyAlignment="1">
      <alignment vertical="top"/>
    </xf>
    <xf numFmtId="49" fontId="6" fillId="2" borderId="24" xfId="1" applyNumberFormat="1" applyFont="1" applyFill="1" applyBorder="1" applyAlignment="1">
      <alignment horizontal="center" vertical="top"/>
    </xf>
    <xf numFmtId="40" fontId="6" fillId="2" borderId="24" xfId="1" applyNumberFormat="1" applyFont="1" applyFill="1" applyBorder="1" applyAlignment="1">
      <alignment vertical="top"/>
    </xf>
    <xf numFmtId="40" fontId="6" fillId="2" borderId="30" xfId="1" applyNumberFormat="1" applyFont="1" applyFill="1" applyBorder="1" applyAlignment="1">
      <alignment vertical="top"/>
    </xf>
    <xf numFmtId="49" fontId="6" fillId="2" borderId="12" xfId="2" applyNumberFormat="1" applyFont="1" applyFill="1" applyBorder="1" applyAlignment="1">
      <alignment horizontal="center" vertical="top"/>
    </xf>
    <xf numFmtId="166" fontId="6" fillId="2" borderId="12" xfId="2" applyNumberFormat="1" applyFont="1" applyFill="1" applyBorder="1" applyAlignment="1">
      <alignment vertical="top"/>
    </xf>
    <xf numFmtId="166" fontId="6" fillId="2" borderId="29" xfId="2" applyNumberFormat="1" applyFont="1" applyFill="1" applyBorder="1" applyAlignment="1">
      <alignment vertical="top"/>
    </xf>
    <xf numFmtId="49" fontId="6" fillId="2" borderId="24" xfId="2" applyNumberFormat="1" applyFont="1" applyFill="1" applyBorder="1" applyAlignment="1">
      <alignment horizontal="center" vertical="top"/>
    </xf>
    <xf numFmtId="166" fontId="6" fillId="2" borderId="24" xfId="2" applyNumberFormat="1" applyFont="1" applyFill="1" applyBorder="1" applyAlignment="1">
      <alignment vertical="top"/>
    </xf>
    <xf numFmtId="166" fontId="6" fillId="2" borderId="30" xfId="2" applyNumberFormat="1" applyFont="1" applyFill="1" applyBorder="1" applyAlignment="1">
      <alignment vertical="top"/>
    </xf>
    <xf numFmtId="0" fontId="9" fillId="2" borderId="0" xfId="0" applyFont="1" applyFill="1"/>
    <xf numFmtId="0" fontId="9" fillId="2" borderId="32" xfId="0" applyFont="1" applyFill="1" applyBorder="1"/>
    <xf numFmtId="0" fontId="9" fillId="2" borderId="6" xfId="0" applyFont="1" applyFill="1" applyBorder="1"/>
    <xf numFmtId="0" fontId="9" fillId="2" borderId="2" xfId="0" applyFont="1" applyFill="1" applyBorder="1"/>
    <xf numFmtId="0" fontId="9" fillId="2" borderId="33" xfId="0" applyFont="1" applyFill="1" applyBorder="1"/>
    <xf numFmtId="0" fontId="9" fillId="2" borderId="0" xfId="0" applyFont="1" applyFill="1" applyBorder="1"/>
    <xf numFmtId="49" fontId="9" fillId="2" borderId="0" xfId="0" applyNumberFormat="1" applyFont="1" applyFill="1" applyBorder="1"/>
    <xf numFmtId="0" fontId="10" fillId="2" borderId="0" xfId="0" applyFont="1" applyFill="1"/>
    <xf numFmtId="0" fontId="9" fillId="2" borderId="3" xfId="0" applyFont="1" applyFill="1" applyBorder="1"/>
    <xf numFmtId="0" fontId="9" fillId="2" borderId="34" xfId="0" applyFont="1" applyFill="1" applyBorder="1" applyAlignment="1">
      <alignment horizontal="right"/>
    </xf>
    <xf numFmtId="0" fontId="9" fillId="2" borderId="9" xfId="0" applyFont="1" applyFill="1" applyBorder="1" applyAlignment="1">
      <alignment horizontal="right"/>
    </xf>
    <xf numFmtId="0" fontId="9" fillId="2" borderId="9" xfId="0" applyFont="1" applyFill="1" applyBorder="1" applyAlignment="1"/>
    <xf numFmtId="0" fontId="9" fillId="2" borderId="9" xfId="0" applyFont="1" applyFill="1" applyBorder="1"/>
    <xf numFmtId="0" fontId="9" fillId="2" borderId="4" xfId="0" applyFont="1" applyFill="1" applyBorder="1"/>
    <xf numFmtId="0" fontId="9" fillId="0" borderId="0" xfId="0" applyFont="1" applyBorder="1" applyAlignment="1">
      <alignment horizontal="right" vertical="center"/>
    </xf>
    <xf numFmtId="0" fontId="6" fillId="0" borderId="0" xfId="0" applyFont="1" applyBorder="1"/>
    <xf numFmtId="0" fontId="6" fillId="0" borderId="10" xfId="0" applyFont="1" applyBorder="1" applyAlignment="1">
      <alignment vertical="center"/>
    </xf>
    <xf numFmtId="0" fontId="12" fillId="2" borderId="10" xfId="0" applyFont="1" applyFill="1" applyBorder="1" applyAlignment="1">
      <alignment horizontal="center" vertical="center" wrapText="1"/>
    </xf>
    <xf numFmtId="165" fontId="6" fillId="0" borderId="10" xfId="0" applyNumberFormat="1" applyFont="1" applyBorder="1" applyAlignment="1">
      <alignment vertical="center"/>
    </xf>
    <xf numFmtId="0" fontId="12" fillId="0" borderId="19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165" fontId="6" fillId="0" borderId="19" xfId="0" applyNumberFormat="1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0" xfId="0" applyFont="1"/>
    <xf numFmtId="0" fontId="12" fillId="0" borderId="11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 wrapText="1"/>
    </xf>
    <xf numFmtId="165" fontId="12" fillId="0" borderId="11" xfId="0" applyNumberFormat="1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6" fillId="0" borderId="6" xfId="0" applyFont="1" applyBorder="1" applyAlignment="1">
      <alignment vertical="top"/>
    </xf>
    <xf numFmtId="40" fontId="6" fillId="0" borderId="6" xfId="1" applyNumberFormat="1" applyFont="1" applyBorder="1" applyAlignment="1">
      <alignment vertical="top"/>
    </xf>
    <xf numFmtId="40" fontId="6" fillId="0" borderId="0" xfId="1" applyNumberFormat="1" applyFont="1" applyBorder="1" applyAlignment="1">
      <alignment vertical="top"/>
    </xf>
    <xf numFmtId="0" fontId="6" fillId="0" borderId="23" xfId="0" applyFont="1" applyBorder="1" applyAlignment="1">
      <alignment vertical="top" wrapText="1"/>
    </xf>
    <xf numFmtId="40" fontId="6" fillId="0" borderId="23" xfId="1" applyNumberFormat="1" applyFont="1" applyBorder="1" applyAlignment="1">
      <alignment vertical="top" wrapText="1"/>
    </xf>
    <xf numFmtId="49" fontId="6" fillId="0" borderId="23" xfId="1" applyNumberFormat="1" applyFont="1" applyFill="1" applyBorder="1" applyAlignment="1">
      <alignment vertical="top" wrapText="1"/>
    </xf>
    <xf numFmtId="40" fontId="6" fillId="0" borderId="23" xfId="1" applyNumberFormat="1" applyFont="1" applyFill="1" applyBorder="1" applyAlignment="1">
      <alignment vertical="top" wrapText="1"/>
    </xf>
    <xf numFmtId="49" fontId="6" fillId="0" borderId="41" xfId="0" applyNumberFormat="1" applyFont="1" applyBorder="1" applyAlignment="1">
      <alignment vertical="top" wrapText="1"/>
    </xf>
    <xf numFmtId="49" fontId="6" fillId="0" borderId="41" xfId="1" applyNumberFormat="1" applyFont="1" applyBorder="1" applyAlignment="1">
      <alignment vertical="top" wrapText="1"/>
    </xf>
    <xf numFmtId="40" fontId="6" fillId="0" borderId="41" xfId="1" applyNumberFormat="1" applyFont="1" applyBorder="1" applyAlignment="1">
      <alignment vertical="top" wrapText="1"/>
    </xf>
    <xf numFmtId="0" fontId="6" fillId="0" borderId="25" xfId="0" applyFont="1" applyBorder="1" applyAlignment="1">
      <alignment vertical="top" wrapText="1"/>
    </xf>
    <xf numFmtId="40" fontId="6" fillId="0" borderId="25" xfId="1" applyNumberFormat="1" applyFont="1" applyBorder="1" applyAlignment="1">
      <alignment vertical="top" textRotation="90" wrapText="1"/>
    </xf>
    <xf numFmtId="49" fontId="6" fillId="0" borderId="25" xfId="1" applyNumberFormat="1" applyFont="1" applyBorder="1" applyAlignment="1">
      <alignment vertical="top" wrapText="1"/>
    </xf>
    <xf numFmtId="40" fontId="6" fillId="0" borderId="25" xfId="1" applyNumberFormat="1" applyFont="1" applyBorder="1" applyAlignment="1">
      <alignment vertical="top" wrapText="1"/>
    </xf>
    <xf numFmtId="40" fontId="6" fillId="0" borderId="25" xfId="1" applyNumberFormat="1" applyFont="1" applyFill="1" applyBorder="1" applyAlignment="1">
      <alignment vertical="top" wrapText="1"/>
    </xf>
    <xf numFmtId="0" fontId="6" fillId="0" borderId="41" xfId="0" applyFont="1" applyBorder="1" applyAlignment="1">
      <alignment vertical="top" wrapText="1"/>
    </xf>
    <xf numFmtId="40" fontId="6" fillId="0" borderId="41" xfId="1" applyNumberFormat="1" applyFont="1" applyBorder="1" applyAlignment="1">
      <alignment vertical="top" textRotation="90" wrapText="1"/>
    </xf>
    <xf numFmtId="40" fontId="6" fillId="0" borderId="41" xfId="1" applyNumberFormat="1" applyFont="1" applyFill="1" applyBorder="1" applyAlignment="1">
      <alignment vertical="top" wrapText="1"/>
    </xf>
    <xf numFmtId="40" fontId="6" fillId="0" borderId="0" xfId="0" applyNumberFormat="1" applyFont="1"/>
    <xf numFmtId="168" fontId="6" fillId="0" borderId="23" xfId="0" applyNumberFormat="1" applyFont="1" applyBorder="1" applyAlignment="1">
      <alignment vertical="top" wrapText="1"/>
    </xf>
    <xf numFmtId="167" fontId="6" fillId="0" borderId="0" xfId="0" applyNumberFormat="1" applyFont="1"/>
    <xf numFmtId="2" fontId="6" fillId="0" borderId="0" xfId="0" applyNumberFormat="1" applyFont="1"/>
    <xf numFmtId="168" fontId="6" fillId="0" borderId="41" xfId="0" applyNumberFormat="1" applyFont="1" applyBorder="1" applyAlignment="1">
      <alignment vertical="top" wrapText="1"/>
    </xf>
    <xf numFmtId="168" fontId="6" fillId="0" borderId="25" xfId="0" applyNumberFormat="1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168" fontId="6" fillId="0" borderId="0" xfId="0" applyNumberFormat="1" applyFont="1" applyBorder="1" applyAlignment="1">
      <alignment vertical="top"/>
    </xf>
    <xf numFmtId="0" fontId="6" fillId="0" borderId="36" xfId="0" applyFont="1" applyBorder="1" applyAlignment="1">
      <alignment vertical="top"/>
    </xf>
    <xf numFmtId="168" fontId="6" fillId="0" borderId="37" xfId="0" applyNumberFormat="1" applyFont="1" applyBorder="1" applyAlignment="1">
      <alignment horizontal="left" vertical="top" indent="7"/>
    </xf>
    <xf numFmtId="168" fontId="6" fillId="0" borderId="42" xfId="0" applyNumberFormat="1" applyFont="1" applyBorder="1" applyAlignment="1">
      <alignment vertical="top"/>
    </xf>
    <xf numFmtId="49" fontId="6" fillId="0" borderId="12" xfId="1" applyNumberFormat="1" applyFont="1" applyBorder="1" applyAlignment="1">
      <alignment horizontal="center" vertical="top"/>
    </xf>
    <xf numFmtId="40" fontId="6" fillId="0" borderId="12" xfId="1" applyNumberFormat="1" applyFont="1" applyBorder="1" applyAlignment="1">
      <alignment vertical="top"/>
    </xf>
    <xf numFmtId="40" fontId="6" fillId="0" borderId="29" xfId="1" applyNumberFormat="1" applyFont="1" applyBorder="1" applyAlignment="1">
      <alignment vertical="top"/>
    </xf>
    <xf numFmtId="0" fontId="6" fillId="0" borderId="38" xfId="0" applyFont="1" applyBorder="1" applyAlignment="1">
      <alignment vertical="top"/>
    </xf>
    <xf numFmtId="168" fontId="6" fillId="0" borderId="39" xfId="0" applyNumberFormat="1" applyFont="1" applyBorder="1" applyAlignment="1">
      <alignment horizontal="left" vertical="top" indent="7"/>
    </xf>
    <xf numFmtId="168" fontId="6" fillId="0" borderId="26" xfId="0" applyNumberFormat="1" applyFont="1" applyBorder="1" applyAlignment="1">
      <alignment vertical="top"/>
    </xf>
    <xf numFmtId="49" fontId="6" fillId="0" borderId="24" xfId="1" applyNumberFormat="1" applyFont="1" applyBorder="1" applyAlignment="1">
      <alignment horizontal="center" vertical="top"/>
    </xf>
    <xf numFmtId="40" fontId="6" fillId="0" borderId="24" xfId="1" applyNumberFormat="1" applyFont="1" applyBorder="1" applyAlignment="1">
      <alignment vertical="top"/>
    </xf>
    <xf numFmtId="40" fontId="6" fillId="0" borderId="30" xfId="1" applyNumberFormat="1" applyFont="1" applyBorder="1" applyAlignment="1">
      <alignment vertical="top"/>
    </xf>
    <xf numFmtId="49" fontId="6" fillId="0" borderId="12" xfId="2" applyNumberFormat="1" applyFont="1" applyBorder="1" applyAlignment="1">
      <alignment horizontal="center" vertical="top"/>
    </xf>
    <xf numFmtId="166" fontId="6" fillId="0" borderId="12" xfId="2" applyNumberFormat="1" applyFont="1" applyBorder="1" applyAlignment="1">
      <alignment vertical="top"/>
    </xf>
    <xf numFmtId="166" fontId="6" fillId="0" borderId="29" xfId="2" applyNumberFormat="1" applyFont="1" applyBorder="1" applyAlignment="1">
      <alignment vertical="top"/>
    </xf>
    <xf numFmtId="49" fontId="6" fillId="0" borderId="24" xfId="2" applyNumberFormat="1" applyFont="1" applyBorder="1" applyAlignment="1">
      <alignment horizontal="center" vertical="top"/>
    </xf>
    <xf numFmtId="166" fontId="6" fillId="0" borderId="24" xfId="2" applyNumberFormat="1" applyFont="1" applyBorder="1" applyAlignment="1">
      <alignment vertical="top"/>
    </xf>
    <xf numFmtId="166" fontId="6" fillId="0" borderId="30" xfId="2" applyNumberFormat="1" applyFont="1" applyBorder="1" applyAlignment="1">
      <alignment vertical="top"/>
    </xf>
    <xf numFmtId="0" fontId="9" fillId="0" borderId="9" xfId="0" applyFont="1" applyBorder="1" applyAlignment="1">
      <alignment horizontal="right"/>
    </xf>
    <xf numFmtId="0" fontId="13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top"/>
    </xf>
    <xf numFmtId="0" fontId="7" fillId="0" borderId="0" xfId="0" applyFont="1" applyAlignment="1">
      <alignment horizontal="justify" vertical="top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distributed" wrapText="1"/>
    </xf>
    <xf numFmtId="0" fontId="7" fillId="0" borderId="0" xfId="0" applyFont="1"/>
    <xf numFmtId="49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9" fillId="2" borderId="33" xfId="0" applyFont="1" applyFill="1" applyBorder="1" applyAlignment="1">
      <alignment horizontal="left" vertical="top" indent="1"/>
    </xf>
    <xf numFmtId="0" fontId="8" fillId="2" borderId="33" xfId="0" applyFont="1" applyFill="1" applyBorder="1" applyAlignment="1">
      <alignment horizontal="left" vertical="top" indent="1"/>
    </xf>
    <xf numFmtId="0" fontId="8" fillId="2" borderId="0" xfId="0" applyFont="1" applyFill="1"/>
    <xf numFmtId="0" fontId="8" fillId="2" borderId="43" xfId="0" applyFont="1" applyFill="1" applyBorder="1" applyAlignment="1">
      <alignment horizontal="centerContinuous" vertical="center" wrapText="1"/>
    </xf>
    <xf numFmtId="0" fontId="8" fillId="2" borderId="20" xfId="0" applyFont="1" applyFill="1" applyBorder="1" applyAlignment="1">
      <alignment horizontal="centerContinuous" vertical="center" wrapText="1"/>
    </xf>
    <xf numFmtId="0" fontId="8" fillId="2" borderId="19" xfId="0" applyFont="1" applyFill="1" applyBorder="1" applyAlignment="1">
      <alignment horizontal="centerContinuous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vertical="top" wrapText="1"/>
    </xf>
    <xf numFmtId="0" fontId="9" fillId="2" borderId="27" xfId="0" applyFont="1" applyFill="1" applyBorder="1" applyAlignment="1">
      <alignment vertical="top" wrapText="1"/>
    </xf>
    <xf numFmtId="0" fontId="9" fillId="2" borderId="28" xfId="0" applyFont="1" applyFill="1" applyBorder="1" applyAlignment="1">
      <alignment vertical="top" wrapText="1"/>
    </xf>
    <xf numFmtId="0" fontId="9" fillId="2" borderId="25" xfId="0" applyFont="1" applyFill="1" applyBorder="1" applyAlignment="1">
      <alignment vertical="top" wrapText="1"/>
    </xf>
    <xf numFmtId="49" fontId="9" fillId="2" borderId="17" xfId="0" applyNumberFormat="1" applyFont="1" applyFill="1" applyBorder="1" applyAlignment="1">
      <alignment vertical="top" wrapText="1"/>
    </xf>
    <xf numFmtId="0" fontId="9" fillId="2" borderId="17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center" vertical="top"/>
    </xf>
    <xf numFmtId="0" fontId="10" fillId="0" borderId="0" xfId="0" applyFont="1" applyAlignment="1">
      <alignment vertical="top"/>
    </xf>
    <xf numFmtId="0" fontId="15" fillId="0" borderId="0" xfId="0" applyFont="1" applyAlignment="1">
      <alignment horizontal="justify" vertical="top" wrapText="1"/>
    </xf>
    <xf numFmtId="0" fontId="15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left" vertical="top" indent="1"/>
    </xf>
    <xf numFmtId="0" fontId="8" fillId="0" borderId="7" xfId="0" applyFont="1" applyBorder="1" applyAlignment="1">
      <alignment horizontal="left" vertical="top" indent="1"/>
    </xf>
    <xf numFmtId="0" fontId="16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 vertical="center"/>
    </xf>
    <xf numFmtId="40" fontId="6" fillId="0" borderId="0" xfId="1" applyNumberFormat="1" applyFont="1" applyBorder="1" applyAlignment="1">
      <alignment horizontal="centerContinuous" vertical="center"/>
    </xf>
    <xf numFmtId="0" fontId="16" fillId="0" borderId="0" xfId="0" applyFont="1" applyBorder="1" applyAlignment="1">
      <alignment horizontal="centerContinuous" vertical="top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0" fontId="12" fillId="0" borderId="6" xfId="1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0" fontId="6" fillId="0" borderId="0" xfId="1" applyNumberFormat="1" applyFont="1" applyBorder="1" applyAlignment="1">
      <alignment vertical="center"/>
    </xf>
    <xf numFmtId="40" fontId="17" fillId="0" borderId="0" xfId="1" applyNumberFormat="1" applyFont="1" applyBorder="1" applyAlignment="1">
      <alignment vertical="center"/>
    </xf>
    <xf numFmtId="10" fontId="6" fillId="0" borderId="0" xfId="1" applyNumberFormat="1" applyFont="1" applyBorder="1" applyAlignment="1">
      <alignment vertical="center"/>
    </xf>
    <xf numFmtId="40" fontId="12" fillId="0" borderId="0" xfId="1" applyNumberFormat="1" applyFont="1" applyBorder="1" applyAlignment="1">
      <alignment vertical="center"/>
    </xf>
    <xf numFmtId="40" fontId="6" fillId="0" borderId="0" xfId="1" applyNumberFormat="1" applyFont="1" applyBorder="1" applyAlignment="1">
      <alignment horizontal="center" vertical="center"/>
    </xf>
    <xf numFmtId="49" fontId="6" fillId="0" borderId="0" xfId="1" applyNumberFormat="1" applyFont="1" applyBorder="1" applyAlignment="1">
      <alignment horizontal="center" vertical="center"/>
    </xf>
    <xf numFmtId="40" fontId="6" fillId="0" borderId="0" xfId="1" applyNumberFormat="1" applyFont="1" applyBorder="1" applyAlignment="1">
      <alignment horizontal="right" vertical="center"/>
    </xf>
    <xf numFmtId="49" fontId="6" fillId="0" borderId="0" xfId="1" applyNumberFormat="1" applyFont="1" applyBorder="1" applyAlignment="1">
      <alignment horizontal="right" vertical="center"/>
    </xf>
    <xf numFmtId="0" fontId="16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top" wrapText="1"/>
    </xf>
    <xf numFmtId="168" fontId="6" fillId="0" borderId="0" xfId="0" applyNumberFormat="1" applyFont="1" applyBorder="1" applyAlignment="1">
      <alignment vertical="top" wrapText="1"/>
    </xf>
    <xf numFmtId="40" fontId="6" fillId="0" borderId="0" xfId="1" applyNumberFormat="1" applyFont="1" applyBorder="1" applyAlignment="1">
      <alignment vertical="top" wrapText="1"/>
    </xf>
    <xf numFmtId="0" fontId="6" fillId="0" borderId="36" xfId="0" applyFont="1" applyBorder="1" applyAlignment="1">
      <alignment vertical="top" wrapText="1"/>
    </xf>
    <xf numFmtId="168" fontId="6" fillId="0" borderId="37" xfId="0" applyNumberFormat="1" applyFont="1" applyBorder="1" applyAlignment="1">
      <alignment vertical="top" wrapText="1"/>
    </xf>
    <xf numFmtId="168" fontId="6" fillId="0" borderId="42" xfId="0" applyNumberFormat="1" applyFont="1" applyBorder="1" applyAlignment="1">
      <alignment vertical="top" wrapText="1"/>
    </xf>
    <xf numFmtId="49" fontId="6" fillId="0" borderId="12" xfId="1" applyNumberFormat="1" applyFont="1" applyBorder="1" applyAlignment="1">
      <alignment vertical="top" wrapText="1"/>
    </xf>
    <xf numFmtId="40" fontId="6" fillId="0" borderId="12" xfId="1" applyNumberFormat="1" applyFont="1" applyBorder="1" applyAlignment="1">
      <alignment vertical="top" wrapText="1"/>
    </xf>
    <xf numFmtId="40" fontId="6" fillId="0" borderId="29" xfId="1" applyNumberFormat="1" applyFont="1" applyBorder="1" applyAlignment="1">
      <alignment vertical="top" wrapText="1"/>
    </xf>
    <xf numFmtId="0" fontId="6" fillId="0" borderId="38" xfId="0" applyFont="1" applyBorder="1" applyAlignment="1">
      <alignment vertical="top" wrapText="1"/>
    </xf>
    <xf numFmtId="168" fontId="6" fillId="0" borderId="39" xfId="0" applyNumberFormat="1" applyFont="1" applyBorder="1" applyAlignment="1">
      <alignment vertical="top" wrapText="1"/>
    </xf>
    <xf numFmtId="168" fontId="6" fillId="0" borderId="26" xfId="0" applyNumberFormat="1" applyFont="1" applyBorder="1" applyAlignment="1">
      <alignment vertical="top" wrapText="1"/>
    </xf>
    <xf numFmtId="49" fontId="6" fillId="0" borderId="24" xfId="1" applyNumberFormat="1" applyFont="1" applyBorder="1" applyAlignment="1">
      <alignment vertical="top" wrapText="1"/>
    </xf>
    <xf numFmtId="40" fontId="6" fillId="0" borderId="24" xfId="1" applyNumberFormat="1" applyFont="1" applyBorder="1" applyAlignment="1">
      <alignment vertical="top" wrapText="1"/>
    </xf>
    <xf numFmtId="40" fontId="6" fillId="0" borderId="30" xfId="1" applyNumberFormat="1" applyFont="1" applyBorder="1" applyAlignment="1">
      <alignment vertical="top" wrapText="1"/>
    </xf>
    <xf numFmtId="49" fontId="6" fillId="0" borderId="12" xfId="2" applyNumberFormat="1" applyFont="1" applyBorder="1" applyAlignment="1">
      <alignment vertical="top" wrapText="1"/>
    </xf>
    <xf numFmtId="166" fontId="6" fillId="0" borderId="12" xfId="2" applyNumberFormat="1" applyFont="1" applyBorder="1" applyAlignment="1">
      <alignment vertical="top" wrapText="1"/>
    </xf>
    <xf numFmtId="166" fontId="6" fillId="0" borderId="29" xfId="2" applyNumberFormat="1" applyFont="1" applyBorder="1" applyAlignment="1">
      <alignment vertical="top" wrapText="1"/>
    </xf>
    <xf numFmtId="49" fontId="6" fillId="0" borderId="24" xfId="2" applyNumberFormat="1" applyFont="1" applyBorder="1" applyAlignment="1">
      <alignment vertical="top" wrapText="1"/>
    </xf>
    <xf numFmtId="166" fontId="6" fillId="0" borderId="24" xfId="2" applyNumberFormat="1" applyFont="1" applyBorder="1" applyAlignment="1">
      <alignment vertical="top" wrapText="1"/>
    </xf>
    <xf numFmtId="166" fontId="6" fillId="0" borderId="30" xfId="2" applyNumberFormat="1" applyFont="1" applyBorder="1" applyAlignment="1">
      <alignment vertical="top" wrapText="1"/>
    </xf>
    <xf numFmtId="0" fontId="16" fillId="0" borderId="0" xfId="0" applyFont="1" applyBorder="1" applyAlignment="1">
      <alignment horizontal="centerContinuous" vertical="center" wrapText="1"/>
    </xf>
    <xf numFmtId="0" fontId="12" fillId="0" borderId="0" xfId="0" applyFont="1" applyBorder="1" applyAlignment="1">
      <alignment horizontal="centerContinuous" vertical="center" wrapText="1"/>
    </xf>
    <xf numFmtId="169" fontId="6" fillId="0" borderId="0" xfId="0" applyNumberFormat="1" applyFont="1" applyBorder="1" applyAlignment="1">
      <alignment horizontal="centerContinuous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167" fontId="12" fillId="0" borderId="39" xfId="0" applyNumberFormat="1" applyFont="1" applyBorder="1" applyAlignment="1">
      <alignment horizontal="right" vertical="center"/>
    </xf>
    <xf numFmtId="49" fontId="6" fillId="0" borderId="39" xfId="1" applyNumberFormat="1" applyFont="1" applyBorder="1" applyAlignment="1">
      <alignment horizontal="center" vertical="center"/>
    </xf>
    <xf numFmtId="166" fontId="12" fillId="0" borderId="40" xfId="0" applyNumberFormat="1" applyFont="1" applyBorder="1" applyAlignment="1">
      <alignment vertical="center"/>
    </xf>
    <xf numFmtId="0" fontId="9" fillId="0" borderId="0" xfId="0" applyFont="1" applyAlignment="1">
      <alignment horizontal="centerContinuous"/>
    </xf>
    <xf numFmtId="0" fontId="18" fillId="0" borderId="0" xfId="0" applyFont="1" applyBorder="1"/>
    <xf numFmtId="0" fontId="7" fillId="0" borderId="0" xfId="0" applyFont="1" applyBorder="1" applyAlignment="1">
      <alignment vertical="center" wrapText="1"/>
    </xf>
    <xf numFmtId="0" fontId="14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20" fillId="0" borderId="0" xfId="0" applyFont="1" applyAlignment="1">
      <alignment vertical="center"/>
    </xf>
    <xf numFmtId="0" fontId="6" fillId="0" borderId="31" xfId="0" applyFont="1" applyBorder="1"/>
    <xf numFmtId="0" fontId="6" fillId="3" borderId="10" xfId="0" applyFont="1" applyFill="1" applyBorder="1" applyAlignment="1">
      <alignment vertical="center" wrapText="1"/>
    </xf>
    <xf numFmtId="10" fontId="12" fillId="3" borderId="10" xfId="0" applyNumberFormat="1" applyFont="1" applyFill="1" applyBorder="1" applyAlignment="1">
      <alignment vertical="center" wrapText="1"/>
    </xf>
    <xf numFmtId="49" fontId="6" fillId="0" borderId="31" xfId="0" applyNumberFormat="1" applyFont="1" applyFill="1" applyBorder="1" applyAlignment="1">
      <alignment vertical="top" wrapText="1"/>
    </xf>
    <xf numFmtId="10" fontId="6" fillId="0" borderId="31" xfId="2" applyNumberFormat="1" applyFont="1" applyFill="1" applyBorder="1" applyAlignment="1">
      <alignment horizontal="center" vertical="top" wrapText="1"/>
    </xf>
    <xf numFmtId="167" fontId="6" fillId="0" borderId="31" xfId="0" applyNumberFormat="1" applyFont="1" applyFill="1" applyBorder="1" applyAlignment="1">
      <alignment vertical="top" wrapText="1"/>
    </xf>
    <xf numFmtId="40" fontId="6" fillId="0" borderId="31" xfId="1" applyNumberFormat="1" applyFont="1" applyFill="1" applyBorder="1" applyAlignment="1">
      <alignment vertical="top" wrapText="1"/>
    </xf>
    <xf numFmtId="166" fontId="6" fillId="0" borderId="31" xfId="2" applyNumberFormat="1" applyFont="1" applyFill="1" applyBorder="1" applyAlignment="1">
      <alignment vertical="top" wrapText="1"/>
    </xf>
    <xf numFmtId="0" fontId="20" fillId="0" borderId="43" xfId="0" applyFont="1" applyBorder="1" applyAlignment="1">
      <alignment horizontal="right" vertical="center"/>
    </xf>
    <xf numFmtId="0" fontId="21" fillId="0" borderId="0" xfId="0" applyFont="1" applyBorder="1" applyAlignment="1">
      <alignment horizontal="left" vertical="top" wrapText="1"/>
    </xf>
    <xf numFmtId="0" fontId="22" fillId="0" borderId="0" xfId="0" applyFont="1" applyAlignment="1">
      <alignment horizontal="center" wrapText="1"/>
    </xf>
    <xf numFmtId="170" fontId="11" fillId="0" borderId="0" xfId="0" applyNumberFormat="1" applyFont="1" applyAlignment="1">
      <alignment horizontal="left" vertical="top"/>
    </xf>
    <xf numFmtId="0" fontId="6" fillId="2" borderId="3" xfId="0" applyFont="1" applyFill="1" applyBorder="1" applyAlignment="1">
      <alignment horizontal="right" vertical="top"/>
    </xf>
    <xf numFmtId="49" fontId="6" fillId="2" borderId="35" xfId="0" applyNumberFormat="1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vertical="center"/>
    </xf>
    <xf numFmtId="0" fontId="12" fillId="2" borderId="3" xfId="0" applyFont="1" applyFill="1" applyBorder="1" applyAlignment="1">
      <alignment horizontal="right" vertical="top"/>
    </xf>
    <xf numFmtId="49" fontId="6" fillId="2" borderId="21" xfId="0" applyNumberFormat="1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vertical="center"/>
    </xf>
    <xf numFmtId="49" fontId="6" fillId="0" borderId="21" xfId="0" applyNumberFormat="1" applyFont="1" applyBorder="1" applyAlignment="1">
      <alignment horizontal="center" vertical="center"/>
    </xf>
    <xf numFmtId="0" fontId="6" fillId="2" borderId="22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2" fillId="0" borderId="3" xfId="0" applyFont="1" applyBorder="1" applyAlignment="1">
      <alignment horizontal="right" vertical="top"/>
    </xf>
    <xf numFmtId="0" fontId="6" fillId="0" borderId="3" xfId="0" applyFont="1" applyBorder="1" applyAlignment="1">
      <alignment horizontal="right" vertical="top"/>
    </xf>
    <xf numFmtId="0" fontId="6" fillId="0" borderId="9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0" fontId="11" fillId="2" borderId="0" xfId="0" applyFont="1" applyFill="1" applyAlignment="1">
      <alignment horizontal="right" vertical="top"/>
    </xf>
    <xf numFmtId="0" fontId="6" fillId="0" borderId="31" xfId="0" applyFont="1" applyBorder="1" applyAlignment="1">
      <alignment horizontal="right"/>
    </xf>
    <xf numFmtId="0" fontId="23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center"/>
    </xf>
    <xf numFmtId="0" fontId="23" fillId="0" borderId="0" xfId="0" applyFont="1" applyAlignment="1">
      <alignment horizontal="right" vertical="top"/>
    </xf>
    <xf numFmtId="0" fontId="15" fillId="0" borderId="0" xfId="0" applyFont="1" applyAlignment="1">
      <alignment horizontal="center"/>
    </xf>
    <xf numFmtId="0" fontId="23" fillId="0" borderId="0" xfId="0" applyFont="1" applyAlignment="1">
      <alignment horizontal="justify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vertical="top"/>
    </xf>
    <xf numFmtId="0" fontId="10" fillId="0" borderId="0" xfId="0" applyFont="1" applyAlignment="1">
      <alignment horizontal="justify" vertical="top"/>
    </xf>
    <xf numFmtId="0" fontId="10" fillId="0" borderId="0" xfId="0" applyFont="1" applyAlignment="1">
      <alignment horizontal="justify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4" fillId="0" borderId="0" xfId="0" applyFont="1" applyFill="1" applyAlignment="1">
      <alignment horizontal="justify" vertical="top" wrapText="1"/>
    </xf>
    <xf numFmtId="0" fontId="14" fillId="0" borderId="0" xfId="0" applyFont="1" applyFill="1"/>
    <xf numFmtId="0" fontId="14" fillId="0" borderId="0" xfId="0" applyFont="1" applyFill="1" applyAlignment="1">
      <alignment horizontal="justify" vertical="distributed" wrapText="1"/>
    </xf>
    <xf numFmtId="0" fontId="7" fillId="2" borderId="31" xfId="0" applyFont="1" applyFill="1" applyBorder="1" applyAlignment="1">
      <alignment horizontal="center" vertical="top"/>
    </xf>
    <xf numFmtId="0" fontId="19" fillId="0" borderId="10" xfId="0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left" vertical="top" wrapText="1"/>
    </xf>
    <xf numFmtId="0" fontId="9" fillId="0" borderId="47" xfId="0" applyFont="1" applyBorder="1" applyAlignment="1">
      <alignment horizontal="left" vertical="top" wrapText="1"/>
    </xf>
    <xf numFmtId="0" fontId="9" fillId="0" borderId="33" xfId="0" applyFont="1" applyBorder="1" applyAlignment="1">
      <alignment horizontal="left" vertical="top" wrapText="1" indent="2"/>
    </xf>
    <xf numFmtId="0" fontId="9" fillId="0" borderId="0" xfId="0" applyFont="1" applyAlignment="1">
      <alignment horizontal="left" vertical="top" wrapText="1" indent="2"/>
    </xf>
    <xf numFmtId="0" fontId="9" fillId="0" borderId="13" xfId="0" applyFont="1" applyBorder="1" applyAlignment="1">
      <alignment horizontal="left" vertical="top" wrapText="1"/>
    </xf>
    <xf numFmtId="0" fontId="9" fillId="0" borderId="42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49" fontId="9" fillId="0" borderId="15" xfId="0" applyNumberFormat="1" applyFont="1" applyBorder="1" applyAlignment="1">
      <alignment horizontal="left" vertical="top" wrapText="1"/>
    </xf>
    <xf numFmtId="49" fontId="9" fillId="0" borderId="16" xfId="0" applyNumberFormat="1" applyFont="1" applyBorder="1" applyAlignment="1">
      <alignment horizontal="left" vertical="top" wrapText="1"/>
    </xf>
    <xf numFmtId="0" fontId="7" fillId="0" borderId="19" xfId="0" applyFont="1" applyBorder="1" applyAlignment="1">
      <alignment horizontal="center" vertical="center"/>
    </xf>
    <xf numFmtId="0" fontId="9" fillId="0" borderId="48" xfId="0" applyFont="1" applyBorder="1" applyAlignment="1">
      <alignment horizontal="left" vertical="top" wrapText="1"/>
    </xf>
    <xf numFmtId="0" fontId="9" fillId="0" borderId="4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left" vertical="top" wrapText="1" indent="2"/>
    </xf>
    <xf numFmtId="0" fontId="9" fillId="2" borderId="0" xfId="0" applyFont="1" applyFill="1" applyAlignment="1">
      <alignment horizontal="left" vertical="top" wrapText="1" indent="2"/>
    </xf>
    <xf numFmtId="0" fontId="11" fillId="2" borderId="1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top"/>
    </xf>
    <xf numFmtId="49" fontId="9" fillId="2" borderId="15" xfId="0" applyNumberFormat="1" applyFont="1" applyFill="1" applyBorder="1" applyAlignment="1">
      <alignment vertical="top" wrapText="1"/>
    </xf>
    <xf numFmtId="49" fontId="9" fillId="2" borderId="16" xfId="0" applyNumberFormat="1" applyFont="1" applyFill="1" applyBorder="1" applyAlignment="1">
      <alignment vertical="top" wrapText="1"/>
    </xf>
    <xf numFmtId="0" fontId="9" fillId="2" borderId="15" xfId="0" applyFont="1" applyFill="1" applyBorder="1" applyAlignment="1">
      <alignment horizontal="left" vertical="top" wrapText="1"/>
    </xf>
    <xf numFmtId="0" fontId="9" fillId="2" borderId="16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vertical="top" wrapText="1"/>
    </xf>
    <xf numFmtId="0" fontId="9" fillId="2" borderId="16" xfId="0" applyFont="1" applyFill="1" applyBorder="1" applyAlignment="1">
      <alignment vertical="top" wrapText="1"/>
    </xf>
    <xf numFmtId="0" fontId="10" fillId="0" borderId="21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9" fillId="2" borderId="33" xfId="0" applyFont="1" applyFill="1" applyBorder="1" applyAlignment="1">
      <alignment horizontal="left" vertical="top" wrapText="1" indent="1"/>
    </xf>
    <xf numFmtId="0" fontId="9" fillId="2" borderId="0" xfId="0" applyFont="1" applyFill="1" applyAlignment="1">
      <alignment horizontal="left" vertical="top" wrapText="1" indent="1"/>
    </xf>
    <xf numFmtId="0" fontId="9" fillId="2" borderId="34" xfId="0" applyFont="1" applyFill="1" applyBorder="1" applyAlignment="1">
      <alignment horizontal="left" vertical="top" wrapText="1" indent="1"/>
    </xf>
    <xf numFmtId="0" fontId="9" fillId="2" borderId="9" xfId="0" applyFont="1" applyFill="1" applyBorder="1" applyAlignment="1">
      <alignment horizontal="left" vertical="top" wrapText="1" indent="1"/>
    </xf>
    <xf numFmtId="0" fontId="7" fillId="2" borderId="6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left" vertical="top" wrapText="1"/>
    </xf>
    <xf numFmtId="0" fontId="9" fillId="2" borderId="42" xfId="0" applyFont="1" applyFill="1" applyBorder="1" applyAlignment="1">
      <alignment horizontal="left" vertical="top" wrapText="1"/>
    </xf>
    <xf numFmtId="0" fontId="9" fillId="2" borderId="13" xfId="0" applyFont="1" applyFill="1" applyBorder="1" applyAlignment="1">
      <alignment vertical="top" wrapText="1"/>
    </xf>
    <xf numFmtId="0" fontId="9" fillId="2" borderId="42" xfId="0" applyFont="1" applyFill="1" applyBorder="1" applyAlignment="1">
      <alignment vertical="top" wrapText="1"/>
    </xf>
    <xf numFmtId="49" fontId="9" fillId="2" borderId="15" xfId="0" applyNumberFormat="1" applyFont="1" applyFill="1" applyBorder="1" applyAlignment="1">
      <alignment horizontal="left" vertical="top" wrapText="1"/>
    </xf>
    <xf numFmtId="49" fontId="9" fillId="2" borderId="16" xfId="0" applyNumberFormat="1" applyFont="1" applyFill="1" applyBorder="1" applyAlignment="1">
      <alignment horizontal="left" vertical="top" wrapText="1"/>
    </xf>
    <xf numFmtId="0" fontId="9" fillId="0" borderId="33" xfId="0" applyFont="1" applyBorder="1" applyAlignment="1">
      <alignment horizontal="left" vertical="top" wrapText="1" indent="1"/>
    </xf>
    <xf numFmtId="0" fontId="9" fillId="0" borderId="0" xfId="0" applyFont="1" applyAlignment="1">
      <alignment horizontal="left" vertical="top" wrapText="1" indent="1"/>
    </xf>
    <xf numFmtId="0" fontId="9" fillId="0" borderId="34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left" vertical="top" wrapText="1" indent="1"/>
    </xf>
    <xf numFmtId="0" fontId="12" fillId="3" borderId="32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/>
    </xf>
  </cellXfs>
  <cellStyles count="4">
    <cellStyle name="Millares" xfId="1" builtinId="3"/>
    <cellStyle name="Normal" xfId="0" builtinId="0"/>
    <cellStyle name="Normal 2 4" xfId="3"/>
    <cellStyle name="Porcentaje" xfId="2" builtinId="5"/>
  </cellStyles>
  <dxfs count="29"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180975</xdr:rowOff>
    </xdr:from>
    <xdr:to>
      <xdr:col>2</xdr:col>
      <xdr:colOff>9525</xdr:colOff>
      <xdr:row>4</xdr:row>
      <xdr:rowOff>38100</xdr:rowOff>
    </xdr:to>
    <xdr:pic>
      <xdr:nvPicPr>
        <xdr:cNvPr id="4" name="3 Imagen" descr="ENCABEZAD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180975"/>
          <a:ext cx="1866900" cy="695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0</xdr:col>
      <xdr:colOff>1428750</xdr:colOff>
      <xdr:row>2</xdr:row>
      <xdr:rowOff>133350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57150" y="4762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38100</xdr:rowOff>
    </xdr:from>
    <xdr:to>
      <xdr:col>0</xdr:col>
      <xdr:colOff>1447800</xdr:colOff>
      <xdr:row>2</xdr:row>
      <xdr:rowOff>123825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76200" y="3810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1</xdr:col>
      <xdr:colOff>885825</xdr:colOff>
      <xdr:row>2</xdr:row>
      <xdr:rowOff>161925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76200" y="5715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</xdr:col>
      <xdr:colOff>714375</xdr:colOff>
      <xdr:row>3</xdr:row>
      <xdr:rowOff>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47625" y="666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66675</xdr:rowOff>
    </xdr:from>
    <xdr:to>
      <xdr:col>1</xdr:col>
      <xdr:colOff>695325</xdr:colOff>
      <xdr:row>3</xdr:row>
      <xdr:rowOff>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28575" y="666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781050</xdr:colOff>
      <xdr:row>2</xdr:row>
      <xdr:rowOff>114300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285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95250</xdr:rowOff>
    </xdr:from>
    <xdr:to>
      <xdr:col>1</xdr:col>
      <xdr:colOff>428625</xdr:colOff>
      <xdr:row>2</xdr:row>
      <xdr:rowOff>28575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9525" y="9525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76200</xdr:rowOff>
    </xdr:from>
    <xdr:to>
      <xdr:col>1</xdr:col>
      <xdr:colOff>638175</xdr:colOff>
      <xdr:row>2</xdr:row>
      <xdr:rowOff>161925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28575" y="7620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666750</xdr:colOff>
      <xdr:row>2</xdr:row>
      <xdr:rowOff>85725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666750</xdr:colOff>
      <xdr:row>2</xdr:row>
      <xdr:rowOff>9525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7620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485775</xdr:colOff>
      <xdr:row>2</xdr:row>
      <xdr:rowOff>114300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285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104775</xdr:rowOff>
    </xdr:from>
    <xdr:to>
      <xdr:col>1</xdr:col>
      <xdr:colOff>685800</xdr:colOff>
      <xdr:row>2</xdr:row>
      <xdr:rowOff>38100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19050" y="1047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666750</xdr:colOff>
      <xdr:row>2</xdr:row>
      <xdr:rowOff>114300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285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tobar/Desktop/04%20Oferta%20TOLUCA/Documentos%20Licitaci&#243;n%20Proyecto%20Ejecutivo%20Tren%20%20Toluca%20-%20Valle%20de%20M&#233;xico/07%20DOCUMENTOS%20T&#201;CNICOS%20Y%20ECON&#211;MIC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T.I _S"/>
      <sheetName val="T.II_S"/>
      <sheetName val="T.III_S"/>
      <sheetName val="T.IV_S"/>
      <sheetName val="T.IVa_S"/>
      <sheetName val="T.Vb_S"/>
      <sheetName val="T.VI_S"/>
      <sheetName val="T.VII_S"/>
      <sheetName val="T.VIII_S"/>
      <sheetName val="T.IXa_S"/>
      <sheetName val="T.IXb_S"/>
      <sheetName val="T.IXc_S"/>
      <sheetName val="T.IXd_S"/>
      <sheetName val="E.IIa_S"/>
      <sheetName val="E.IIb_S"/>
      <sheetName val="E.IIc_S"/>
      <sheetName val="E.III_S"/>
      <sheetName val="E.VIa_S"/>
      <sheetName val="E.VIb_S"/>
      <sheetName val="Hoja1"/>
    </sheetNames>
    <sheetDataSet>
      <sheetData sheetId="0">
        <row r="12">
          <cell r="C12" t="str">
            <v>SECRETARÍA DE COMUNICACIONES Y TRANSPORTES</v>
          </cell>
        </row>
        <row r="13">
          <cell r="C13" t="str">
            <v>SUBSECRETARÍA DE TRANSPORTE</v>
          </cell>
        </row>
        <row r="14">
          <cell r="C14" t="str">
            <v>DIRECCIÓN GENERAL DE TRANSPORTE FERROVIARIO Y MULTIMODAL</v>
          </cell>
        </row>
        <row r="15">
          <cell r="C15" t="str">
            <v>INVITACIÓN A CUANDO MENOS TRES PERSONAS</v>
          </cell>
        </row>
        <row r="16">
          <cell r="C16" t="str">
            <v>No. IO-009000988-N11 -2014</v>
          </cell>
        </row>
        <row r="17">
          <cell r="C17" t="str">
            <v>“Estudios topográficos, mecánica de suelos, ambientales, hidrológicos, jurídicos, financieros, ferroviarios, electromecánicos y material rodante para la elaboración del Proyecto Ejecutivo para la construcción del Tren Interurbano México – Toluca”</v>
          </cell>
        </row>
        <row r="18">
          <cell r="C18" t="str">
            <v>MEXICO, D.F.</v>
          </cell>
        </row>
        <row r="19">
          <cell r="C19">
            <v>41724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4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0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4" Type="http://schemas.openxmlformats.org/officeDocument/2006/relationships/drawing" Target="../drawings/drawing11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4" Type="http://schemas.openxmlformats.org/officeDocument/2006/relationships/drawing" Target="../drawings/drawing12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4" Type="http://schemas.openxmlformats.org/officeDocument/2006/relationships/drawing" Target="../drawings/drawing13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Relationship Id="rId4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C19"/>
  <sheetViews>
    <sheetView tabSelected="1" topLeftCell="A4" workbookViewId="0">
      <selection activeCell="C23" sqref="C23"/>
    </sheetView>
  </sheetViews>
  <sheetFormatPr baseColWidth="10" defaultColWidth="11.44140625" defaultRowHeight="13.8"/>
  <cols>
    <col min="1" max="1" width="4.109375" style="101" customWidth="1"/>
    <col min="2" max="2" width="23.6640625" style="101" customWidth="1"/>
    <col min="3" max="3" width="78.5546875" style="101" customWidth="1"/>
    <col min="4" max="4" width="11.44140625" style="101"/>
    <col min="5" max="5" width="11.88671875" style="101" bestFit="1" customWidth="1"/>
    <col min="6" max="16384" width="11.44140625" style="101"/>
  </cols>
  <sheetData>
    <row r="1" spans="1:3" ht="15" customHeight="1">
      <c r="A1" s="374"/>
      <c r="B1" s="374"/>
      <c r="C1" s="375" t="s">
        <v>94</v>
      </c>
    </row>
    <row r="2" spans="1:3" ht="15" customHeight="1">
      <c r="A2" s="374"/>
      <c r="B2" s="374"/>
      <c r="C2" s="376"/>
    </row>
    <row r="3" spans="1:3" ht="15" customHeight="1">
      <c r="A3" s="374"/>
      <c r="B3" s="374"/>
      <c r="C3" s="376"/>
    </row>
    <row r="4" spans="1:3">
      <c r="A4" s="374"/>
      <c r="B4" s="374"/>
      <c r="C4" s="376"/>
    </row>
    <row r="5" spans="1:3" ht="15" customHeight="1">
      <c r="A5" s="374"/>
      <c r="B5" s="374"/>
      <c r="C5" s="377"/>
    </row>
    <row r="12" spans="1:3">
      <c r="A12" s="256"/>
      <c r="B12" s="329" t="s">
        <v>73</v>
      </c>
      <c r="C12" s="330" t="s">
        <v>62</v>
      </c>
    </row>
    <row r="13" spans="1:3">
      <c r="A13" s="256"/>
      <c r="B13" s="329" t="s">
        <v>72</v>
      </c>
      <c r="C13" s="330" t="s">
        <v>160</v>
      </c>
    </row>
    <row r="14" spans="1:3">
      <c r="A14" s="331">
        <v>1</v>
      </c>
      <c r="B14" s="329" t="s">
        <v>96</v>
      </c>
      <c r="C14" s="330" t="s">
        <v>161</v>
      </c>
    </row>
    <row r="15" spans="1:3" ht="22.8">
      <c r="A15" s="331">
        <v>2</v>
      </c>
      <c r="B15" s="329" t="s">
        <v>157</v>
      </c>
      <c r="C15" s="330" t="s">
        <v>158</v>
      </c>
    </row>
    <row r="16" spans="1:3" ht="24.75" customHeight="1">
      <c r="A16" s="331">
        <v>3</v>
      </c>
      <c r="B16" s="329" t="s">
        <v>159</v>
      </c>
      <c r="C16" s="342" t="s">
        <v>177</v>
      </c>
    </row>
    <row r="17" spans="1:3" ht="31.2">
      <c r="A17" s="331">
        <v>4</v>
      </c>
      <c r="B17" s="329" t="s">
        <v>97</v>
      </c>
      <c r="C17" s="343" t="s">
        <v>178</v>
      </c>
    </row>
    <row r="18" spans="1:3">
      <c r="A18" s="331">
        <v>5</v>
      </c>
      <c r="B18" s="329" t="s">
        <v>65</v>
      </c>
      <c r="C18" s="330" t="s">
        <v>168</v>
      </c>
    </row>
    <row r="19" spans="1:3">
      <c r="A19" s="331">
        <v>6</v>
      </c>
      <c r="B19" s="329" t="s">
        <v>0</v>
      </c>
      <c r="C19" s="344" t="s">
        <v>199</v>
      </c>
    </row>
  </sheetData>
  <customSheetViews>
    <customSheetView guid="{0B53B832-AD86-4C8F-805A-2F70F28121AE}" showPageBreaks="1">
      <pageMargins left="0.70866141732283472" right="0.70866141732283472" top="0.74803149606299213" bottom="0.74803149606299213" header="0.31496062992125984" footer="0.31496062992125984"/>
      <pageSetup scale="88" orientation="portrait" r:id="rId1"/>
    </customSheetView>
    <customSheetView guid="{715E90F1-CD54-4010-AF2A-F1142E0A1E81}" showPageBreaks="1">
      <pageMargins left="0.70866141732283472" right="0.70866141732283472" top="0.74803149606299213" bottom="0.74803149606299213" header="0.31496062992125984" footer="0.31496062992125984"/>
      <pageSetup scale="88" orientation="portrait" r:id="rId2"/>
    </customSheetView>
  </customSheetViews>
  <mergeCells count="2">
    <mergeCell ref="A1:B5"/>
    <mergeCell ref="C1:C5"/>
  </mergeCells>
  <printOptions horizontalCentered="1"/>
  <pageMargins left="0.70866141732283472" right="0.70866141732283472" top="0.74803149606299213" bottom="0.74803149606299213" header="0.31496062992125984" footer="0.31496062992125984"/>
  <pageSetup scale="88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C000"/>
  </sheetPr>
  <dimension ref="A1:I50"/>
  <sheetViews>
    <sheetView showGridLines="0" workbookViewId="0">
      <selection activeCell="H8" sqref="H8"/>
    </sheetView>
  </sheetViews>
  <sheetFormatPr baseColWidth="10" defaultColWidth="11.44140625" defaultRowHeight="10.199999999999999"/>
  <cols>
    <col min="1" max="1" width="29.6640625" style="35" customWidth="1"/>
    <col min="2" max="2" width="24.6640625" style="35" customWidth="1"/>
    <col min="3" max="3" width="24.44140625" style="35" customWidth="1"/>
    <col min="4" max="4" width="23.6640625" style="35" customWidth="1"/>
    <col min="5" max="6" width="13.5546875" style="35" customWidth="1"/>
    <col min="7" max="7" width="9.6640625" style="35" customWidth="1"/>
    <col min="8" max="8" width="28.5546875" style="35" customWidth="1"/>
    <col min="9" max="16384" width="11.44140625" style="35"/>
  </cols>
  <sheetData>
    <row r="1" spans="1:9" s="20" customFormat="1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9"/>
    </row>
    <row r="2" spans="1:9" s="20" customFormat="1">
      <c r="A2" s="21" t="s">
        <v>160</v>
      </c>
      <c r="B2" s="22"/>
      <c r="C2" s="22"/>
      <c r="D2" s="23"/>
      <c r="E2" s="23"/>
      <c r="F2" s="23"/>
      <c r="G2" s="23"/>
      <c r="H2" s="24"/>
    </row>
    <row r="3" spans="1:9" s="20" customFormat="1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4"/>
    </row>
    <row r="4" spans="1:9" s="20" customFormat="1">
      <c r="A4" s="21"/>
      <c r="B4" s="25"/>
      <c r="C4" s="25"/>
      <c r="D4" s="25"/>
      <c r="E4" s="25"/>
      <c r="F4" s="23"/>
      <c r="G4" s="23"/>
      <c r="H4" s="24"/>
    </row>
    <row r="5" spans="1:9" s="20" customFormat="1">
      <c r="A5" s="26"/>
      <c r="B5" s="25"/>
      <c r="C5" s="25"/>
      <c r="D5" s="25"/>
      <c r="E5" s="25"/>
      <c r="F5" s="23"/>
      <c r="G5" s="23"/>
      <c r="H5" s="24"/>
    </row>
    <row r="6" spans="1:9" s="20" customFormat="1">
      <c r="A6" s="26" t="str">
        <f>TIPOLICIT&amp;" N° "&amp;LICIT</f>
        <v>INVITACIÓN A CUANDO MENOS TRES PERSONAS N° No. IO-000000000-NXX -2014</v>
      </c>
      <c r="B6" s="25"/>
      <c r="C6" s="25"/>
      <c r="D6" s="25"/>
      <c r="E6" s="25"/>
      <c r="F6" s="23"/>
      <c r="G6" s="23"/>
      <c r="H6" s="27" t="s">
        <v>111</v>
      </c>
    </row>
    <row r="7" spans="1:9" s="20" customFormat="1">
      <c r="A7" s="380" t="str">
        <f>OBRA</f>
        <v>“ELABORACIÓN DEL PROYECTO EJECUTIVO DEL TREN DE PASAJEROS MÉXICO–QUERÉTARO”</v>
      </c>
      <c r="B7" s="381"/>
      <c r="C7" s="381"/>
      <c r="D7" s="381"/>
      <c r="E7" s="381"/>
      <c r="F7" s="23"/>
      <c r="G7" s="23"/>
      <c r="H7" s="28" t="s">
        <v>113</v>
      </c>
    </row>
    <row r="8" spans="1:9" s="20" customFormat="1">
      <c r="A8" s="380"/>
      <c r="B8" s="381"/>
      <c r="C8" s="381"/>
      <c r="D8" s="381"/>
      <c r="E8" s="381"/>
      <c r="F8" s="23"/>
      <c r="G8" s="23"/>
      <c r="H8" s="345" t="str">
        <f>"FECHA: "&amp;TEXT(FECHALICIT,"DD-MMM-AAAA")</f>
        <v>FECHA: __________________________</v>
      </c>
    </row>
    <row r="9" spans="1:9" s="20" customFormat="1">
      <c r="A9" s="380"/>
      <c r="B9" s="381"/>
      <c r="C9" s="381"/>
      <c r="D9" s="381"/>
      <c r="E9" s="381"/>
      <c r="F9" s="23"/>
      <c r="G9" s="23"/>
      <c r="H9" s="30" t="s">
        <v>99</v>
      </c>
    </row>
    <row r="10" spans="1:9" s="20" customFormat="1">
      <c r="A10" s="31"/>
      <c r="B10" s="32"/>
      <c r="C10" s="32"/>
      <c r="D10" s="32"/>
      <c r="E10" s="32"/>
      <c r="F10" s="32"/>
      <c r="G10" s="32"/>
      <c r="H10" s="33"/>
    </row>
    <row r="11" spans="1:9" ht="22.5" customHeight="1">
      <c r="A11" s="388" t="s">
        <v>134</v>
      </c>
      <c r="B11" s="388"/>
      <c r="C11" s="388"/>
      <c r="D11" s="388"/>
      <c r="E11" s="388"/>
      <c r="F11" s="388"/>
      <c r="G11" s="388"/>
      <c r="H11" s="388"/>
      <c r="I11" s="34"/>
    </row>
    <row r="12" spans="1:9">
      <c r="A12" s="36" t="s">
        <v>4</v>
      </c>
      <c r="B12" s="37" t="s">
        <v>57</v>
      </c>
      <c r="C12" s="38" t="s">
        <v>170</v>
      </c>
      <c r="D12" s="39" t="s">
        <v>80</v>
      </c>
      <c r="E12" s="40"/>
      <c r="F12" s="41"/>
      <c r="G12" s="39" t="s">
        <v>83</v>
      </c>
      <c r="H12" s="42"/>
    </row>
    <row r="13" spans="1:9">
      <c r="A13" s="43" t="s">
        <v>6</v>
      </c>
      <c r="B13" s="44" t="s">
        <v>58</v>
      </c>
      <c r="C13" s="45" t="s">
        <v>7</v>
      </c>
      <c r="D13" s="46" t="s">
        <v>81</v>
      </c>
      <c r="E13" s="47" t="s">
        <v>9</v>
      </c>
      <c r="F13" s="48"/>
      <c r="G13" s="48"/>
      <c r="H13" s="49"/>
    </row>
    <row r="14" spans="1:9">
      <c r="A14" s="50" t="s">
        <v>123</v>
      </c>
      <c r="B14" s="51" t="s">
        <v>88</v>
      </c>
      <c r="C14" s="52" t="s">
        <v>8</v>
      </c>
      <c r="D14" s="53" t="s">
        <v>82</v>
      </c>
      <c r="E14" s="54" t="s">
        <v>10</v>
      </c>
      <c r="F14" s="55"/>
      <c r="G14" s="55"/>
      <c r="H14" s="56"/>
    </row>
    <row r="15" spans="1:9">
      <c r="A15" s="57" t="s">
        <v>11</v>
      </c>
      <c r="B15" s="58" t="s">
        <v>12</v>
      </c>
      <c r="C15" s="59"/>
      <c r="D15" s="60" t="s">
        <v>14</v>
      </c>
      <c r="E15" s="57" t="s">
        <v>15</v>
      </c>
      <c r="F15" s="61" t="s">
        <v>16</v>
      </c>
      <c r="G15" s="60" t="s">
        <v>13</v>
      </c>
      <c r="H15" s="60" t="s">
        <v>3</v>
      </c>
    </row>
    <row r="16" spans="1:9">
      <c r="A16" s="62"/>
      <c r="B16" s="382"/>
      <c r="C16" s="383"/>
      <c r="D16" s="62"/>
      <c r="E16" s="62"/>
      <c r="F16" s="62"/>
      <c r="G16" s="62"/>
      <c r="H16" s="62"/>
    </row>
    <row r="17" spans="1:8">
      <c r="A17" s="63" t="s">
        <v>84</v>
      </c>
      <c r="B17" s="386" t="s">
        <v>85</v>
      </c>
      <c r="C17" s="387"/>
      <c r="D17" s="63" t="s">
        <v>86</v>
      </c>
      <c r="E17" s="63" t="s">
        <v>87</v>
      </c>
      <c r="F17" s="63" t="s">
        <v>102</v>
      </c>
      <c r="G17" s="63" t="s">
        <v>100</v>
      </c>
      <c r="H17" s="63" t="s">
        <v>101</v>
      </c>
    </row>
    <row r="18" spans="1:8">
      <c r="A18" s="64"/>
      <c r="B18" s="384"/>
      <c r="C18" s="385"/>
      <c r="D18" s="64"/>
      <c r="E18" s="64"/>
      <c r="F18" s="64"/>
      <c r="G18" s="64"/>
      <c r="H18" s="64"/>
    </row>
    <row r="19" spans="1:8">
      <c r="A19" s="64"/>
      <c r="B19" s="384"/>
      <c r="C19" s="385"/>
      <c r="D19" s="64"/>
      <c r="E19" s="64"/>
      <c r="F19" s="64"/>
      <c r="G19" s="64"/>
      <c r="H19" s="64"/>
    </row>
    <row r="20" spans="1:8">
      <c r="A20" s="64"/>
      <c r="B20" s="384"/>
      <c r="C20" s="385"/>
      <c r="D20" s="64"/>
      <c r="E20" s="64"/>
      <c r="F20" s="64"/>
      <c r="G20" s="64"/>
      <c r="H20" s="64"/>
    </row>
    <row r="21" spans="1:8">
      <c r="A21" s="64"/>
      <c r="B21" s="384"/>
      <c r="C21" s="385"/>
      <c r="D21" s="64"/>
      <c r="E21" s="64"/>
      <c r="F21" s="64"/>
      <c r="G21" s="64"/>
      <c r="H21" s="64"/>
    </row>
    <row r="22" spans="1:8">
      <c r="A22" s="64"/>
      <c r="B22" s="384"/>
      <c r="C22" s="385"/>
      <c r="D22" s="64"/>
      <c r="E22" s="64"/>
      <c r="F22" s="64"/>
      <c r="G22" s="64"/>
      <c r="H22" s="64"/>
    </row>
    <row r="23" spans="1:8" ht="7.5" customHeight="1">
      <c r="A23" s="65"/>
    </row>
    <row r="24" spans="1:8">
      <c r="A24" s="36" t="s">
        <v>4</v>
      </c>
      <c r="B24" s="66"/>
      <c r="C24" s="38" t="s">
        <v>5</v>
      </c>
      <c r="D24" s="41"/>
      <c r="E24" s="40"/>
      <c r="F24" s="41"/>
      <c r="G24" s="41"/>
      <c r="H24" s="42"/>
    </row>
    <row r="25" spans="1:8">
      <c r="A25" s="43" t="s">
        <v>6</v>
      </c>
      <c r="B25" s="67"/>
      <c r="C25" s="45" t="s">
        <v>7</v>
      </c>
      <c r="D25" s="68"/>
      <c r="E25" s="47" t="s">
        <v>9</v>
      </c>
      <c r="F25" s="48"/>
      <c r="G25" s="48"/>
      <c r="H25" s="49"/>
    </row>
    <row r="26" spans="1:8">
      <c r="A26" s="50" t="s">
        <v>123</v>
      </c>
      <c r="B26" s="69"/>
      <c r="C26" s="52" t="s">
        <v>8</v>
      </c>
      <c r="D26" s="70"/>
      <c r="E26" s="54" t="s">
        <v>10</v>
      </c>
      <c r="F26" s="55"/>
      <c r="G26" s="55"/>
      <c r="H26" s="56"/>
    </row>
    <row r="27" spans="1:8">
      <c r="A27" s="57" t="s">
        <v>11</v>
      </c>
      <c r="B27" s="71" t="s">
        <v>12</v>
      </c>
      <c r="C27" s="59"/>
      <c r="D27" s="60" t="s">
        <v>14</v>
      </c>
      <c r="E27" s="57" t="s">
        <v>15</v>
      </c>
      <c r="F27" s="61" t="s">
        <v>16</v>
      </c>
      <c r="G27" s="60" t="s">
        <v>13</v>
      </c>
      <c r="H27" s="60" t="s">
        <v>3</v>
      </c>
    </row>
    <row r="28" spans="1:8">
      <c r="A28" s="72"/>
      <c r="B28" s="378"/>
      <c r="C28" s="379"/>
      <c r="D28" s="73"/>
      <c r="E28" s="62"/>
      <c r="F28" s="62"/>
      <c r="G28" s="62"/>
      <c r="H28" s="62"/>
    </row>
    <row r="29" spans="1:8">
      <c r="A29" s="64"/>
      <c r="B29" s="389"/>
      <c r="C29" s="390"/>
      <c r="D29" s="64"/>
      <c r="E29" s="64"/>
      <c r="F29" s="64"/>
      <c r="G29" s="64"/>
      <c r="H29" s="64"/>
    </row>
    <row r="30" spans="1:8">
      <c r="A30" s="64"/>
      <c r="B30" s="384"/>
      <c r="C30" s="385"/>
      <c r="D30" s="64"/>
      <c r="E30" s="64"/>
      <c r="F30" s="64"/>
      <c r="G30" s="64"/>
      <c r="H30" s="64"/>
    </row>
    <row r="31" spans="1:8">
      <c r="A31" s="64"/>
      <c r="B31" s="384"/>
      <c r="C31" s="385"/>
      <c r="D31" s="64"/>
      <c r="E31" s="64"/>
      <c r="F31" s="64"/>
      <c r="G31" s="64"/>
      <c r="H31" s="64"/>
    </row>
    <row r="32" spans="1:8">
      <c r="A32" s="64"/>
      <c r="B32" s="384"/>
      <c r="C32" s="385"/>
      <c r="D32" s="64"/>
      <c r="E32" s="64"/>
      <c r="F32" s="64"/>
      <c r="G32" s="64"/>
      <c r="H32" s="64"/>
    </row>
    <row r="33" spans="1:8">
      <c r="A33" s="64"/>
      <c r="B33" s="384"/>
      <c r="C33" s="385"/>
      <c r="D33" s="64"/>
      <c r="E33" s="64"/>
      <c r="F33" s="64"/>
      <c r="G33" s="64"/>
      <c r="H33" s="64"/>
    </row>
    <row r="34" spans="1:8">
      <c r="A34" s="74"/>
      <c r="B34" s="384"/>
      <c r="C34" s="385"/>
      <c r="D34" s="64"/>
      <c r="E34" s="64"/>
      <c r="F34" s="64"/>
      <c r="G34" s="64"/>
      <c r="H34" s="64"/>
    </row>
    <row r="35" spans="1:8" ht="7.5" customHeight="1">
      <c r="A35" s="65"/>
    </row>
    <row r="36" spans="1:8">
      <c r="A36" s="36" t="s">
        <v>4</v>
      </c>
      <c r="B36" s="66"/>
      <c r="C36" s="38" t="s">
        <v>5</v>
      </c>
      <c r="D36" s="41"/>
      <c r="E36" s="40"/>
      <c r="F36" s="41"/>
      <c r="G36" s="41"/>
      <c r="H36" s="42"/>
    </row>
    <row r="37" spans="1:8">
      <c r="A37" s="43" t="s">
        <v>6</v>
      </c>
      <c r="B37" s="67"/>
      <c r="C37" s="45" t="s">
        <v>7</v>
      </c>
      <c r="D37" s="68"/>
      <c r="E37" s="47" t="s">
        <v>9</v>
      </c>
      <c r="F37" s="48"/>
      <c r="G37" s="48"/>
      <c r="H37" s="49"/>
    </row>
    <row r="38" spans="1:8">
      <c r="A38" s="50" t="s">
        <v>123</v>
      </c>
      <c r="B38" s="69"/>
      <c r="C38" s="52" t="s">
        <v>8</v>
      </c>
      <c r="D38" s="70"/>
      <c r="E38" s="54" t="s">
        <v>10</v>
      </c>
      <c r="F38" s="55"/>
      <c r="G38" s="55"/>
      <c r="H38" s="56"/>
    </row>
    <row r="39" spans="1:8">
      <c r="A39" s="57" t="s">
        <v>11</v>
      </c>
      <c r="B39" s="58" t="s">
        <v>12</v>
      </c>
      <c r="C39" s="59"/>
      <c r="D39" s="60" t="s">
        <v>14</v>
      </c>
      <c r="E39" s="57" t="s">
        <v>15</v>
      </c>
      <c r="F39" s="61" t="s">
        <v>16</v>
      </c>
      <c r="G39" s="60" t="s">
        <v>13</v>
      </c>
      <c r="H39" s="60" t="s">
        <v>3</v>
      </c>
    </row>
    <row r="40" spans="1:8">
      <c r="A40" s="62"/>
      <c r="B40" s="382"/>
      <c r="C40" s="383"/>
      <c r="D40" s="62"/>
      <c r="E40" s="62"/>
      <c r="F40" s="62"/>
      <c r="G40" s="62"/>
      <c r="H40" s="62"/>
    </row>
    <row r="41" spans="1:8">
      <c r="A41" s="64"/>
      <c r="B41" s="384"/>
      <c r="C41" s="385"/>
      <c r="D41" s="64"/>
      <c r="E41" s="64"/>
      <c r="F41" s="64"/>
      <c r="G41" s="64"/>
      <c r="H41" s="64"/>
    </row>
    <row r="42" spans="1:8">
      <c r="A42" s="64"/>
      <c r="B42" s="384"/>
      <c r="C42" s="385"/>
      <c r="D42" s="64"/>
      <c r="E42" s="64"/>
      <c r="F42" s="64"/>
      <c r="G42" s="64"/>
      <c r="H42" s="64"/>
    </row>
    <row r="43" spans="1:8">
      <c r="A43" s="64"/>
      <c r="B43" s="384"/>
      <c r="C43" s="385"/>
      <c r="D43" s="64"/>
      <c r="E43" s="64"/>
      <c r="F43" s="64"/>
      <c r="G43" s="64"/>
      <c r="H43" s="64"/>
    </row>
    <row r="44" spans="1:8">
      <c r="A44" s="64"/>
      <c r="B44" s="384"/>
      <c r="C44" s="385"/>
      <c r="D44" s="64"/>
      <c r="E44" s="64"/>
      <c r="F44" s="64"/>
      <c r="G44" s="64"/>
      <c r="H44" s="64"/>
    </row>
    <row r="45" spans="1:8">
      <c r="A45" s="64"/>
      <c r="B45" s="384"/>
      <c r="C45" s="385"/>
      <c r="D45" s="64"/>
      <c r="E45" s="64"/>
      <c r="F45" s="64"/>
      <c r="G45" s="64"/>
      <c r="H45" s="64"/>
    </row>
    <row r="46" spans="1:8">
      <c r="A46" s="64"/>
      <c r="B46" s="384"/>
      <c r="C46" s="385"/>
      <c r="D46" s="64"/>
      <c r="E46" s="64"/>
      <c r="F46" s="64"/>
      <c r="G46" s="64"/>
      <c r="H46" s="64"/>
    </row>
    <row r="47" spans="1:8" ht="7.5" customHeight="1">
      <c r="A47" s="65"/>
    </row>
    <row r="48" spans="1:8">
      <c r="A48" s="75"/>
      <c r="B48" s="76"/>
      <c r="C48" s="76"/>
      <c r="D48" s="76"/>
      <c r="E48" s="76"/>
      <c r="F48" s="76"/>
      <c r="G48" s="76"/>
      <c r="H48" s="77"/>
    </row>
    <row r="49" spans="1:8">
      <c r="A49" s="78"/>
      <c r="B49" s="79" t="s">
        <v>103</v>
      </c>
      <c r="C49" s="34"/>
      <c r="D49" s="79" t="s">
        <v>104</v>
      </c>
      <c r="E49" s="34"/>
      <c r="F49" s="34"/>
      <c r="G49" s="34"/>
      <c r="H49" s="80"/>
    </row>
    <row r="50" spans="1:8">
      <c r="A50" s="81"/>
      <c r="B50" s="82" t="s">
        <v>17</v>
      </c>
      <c r="C50" s="82"/>
      <c r="D50" s="82" t="s">
        <v>66</v>
      </c>
      <c r="E50" s="82"/>
      <c r="F50" s="82"/>
      <c r="G50" s="82"/>
      <c r="H50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ageSetup scale="80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ageSetup scale="80" orientation="landscape" r:id="rId2"/>
    </customSheetView>
  </customSheetViews>
  <mergeCells count="23">
    <mergeCell ref="B31:C31"/>
    <mergeCell ref="B30:C30"/>
    <mergeCell ref="B29:C29"/>
    <mergeCell ref="B41:C41"/>
    <mergeCell ref="B40:C40"/>
    <mergeCell ref="B34:C34"/>
    <mergeCell ref="B33:C33"/>
    <mergeCell ref="B32:C32"/>
    <mergeCell ref="B46:C46"/>
    <mergeCell ref="B45:C45"/>
    <mergeCell ref="B44:C44"/>
    <mergeCell ref="B43:C43"/>
    <mergeCell ref="B42:C42"/>
    <mergeCell ref="B28:C28"/>
    <mergeCell ref="A7:E9"/>
    <mergeCell ref="B16:C16"/>
    <mergeCell ref="B22:C22"/>
    <mergeCell ref="B21:C21"/>
    <mergeCell ref="B20:C20"/>
    <mergeCell ref="B19:C19"/>
    <mergeCell ref="B18:C18"/>
    <mergeCell ref="B17:C17"/>
    <mergeCell ref="A11:H11"/>
  </mergeCells>
  <pageMargins left="0.19685039370078741" right="0.19685039370078741" top="0.39370078740157483" bottom="0.19685039370078741" header="0.31496062992125984" footer="0.31496062992125984"/>
  <pageSetup scale="80" orientation="landscape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C000"/>
  </sheetPr>
  <dimension ref="A1:G41"/>
  <sheetViews>
    <sheetView showGridLines="0" workbookViewId="0">
      <selection activeCell="C20" sqref="C20"/>
    </sheetView>
  </sheetViews>
  <sheetFormatPr baseColWidth="10" defaultColWidth="11.44140625" defaultRowHeight="10.199999999999999"/>
  <cols>
    <col min="1" max="1" width="26.6640625" style="35" customWidth="1"/>
    <col min="2" max="2" width="46.109375" style="35" customWidth="1"/>
    <col min="3" max="5" width="15.33203125" style="35" customWidth="1"/>
    <col min="6" max="6" width="13.5546875" style="35" customWidth="1"/>
    <col min="7" max="7" width="33.44140625" style="35" customWidth="1"/>
    <col min="8" max="16384" width="11.44140625" style="35"/>
  </cols>
  <sheetData>
    <row r="1" spans="1:7" s="20" customFormat="1">
      <c r="A1" s="17" t="str">
        <f>DEPEND</f>
        <v>SECRETARÍA DE COMUNICACIONES Y TRANSPORTES</v>
      </c>
      <c r="B1" s="18"/>
      <c r="C1" s="18"/>
      <c r="D1" s="18"/>
      <c r="E1" s="18"/>
      <c r="F1" s="18"/>
      <c r="G1" s="19"/>
    </row>
    <row r="2" spans="1:7" s="20" customFormat="1">
      <c r="A2" s="21" t="str">
        <f>SUBS</f>
        <v>SUBSECRETARÍA DE TRANSPORTE</v>
      </c>
      <c r="B2" s="25"/>
      <c r="C2" s="25"/>
      <c r="D2" s="25"/>
      <c r="E2" s="25"/>
      <c r="F2" s="23"/>
      <c r="G2" s="24"/>
    </row>
    <row r="3" spans="1:7" s="20" customFormat="1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4"/>
    </row>
    <row r="4" spans="1:7" s="20" customFormat="1">
      <c r="A4" s="21"/>
      <c r="B4" s="25"/>
      <c r="C4" s="25"/>
      <c r="D4" s="25"/>
      <c r="E4" s="25"/>
      <c r="F4" s="23"/>
      <c r="G4" s="24"/>
    </row>
    <row r="5" spans="1:7" s="20" customFormat="1">
      <c r="A5" s="84"/>
      <c r="B5" s="25"/>
      <c r="C5" s="25"/>
      <c r="D5" s="25"/>
      <c r="E5" s="25"/>
      <c r="F5" s="23"/>
      <c r="G5" s="24"/>
    </row>
    <row r="6" spans="1:7" s="20" customFormat="1">
      <c r="A6" s="26" t="str">
        <f>TIPOLICIT&amp;" N° "&amp;LICIT</f>
        <v>INVITACIÓN A CUANDO MENOS TRES PERSONAS N° No. IO-000000000-NXX -2014</v>
      </c>
      <c r="B6" s="25"/>
      <c r="C6" s="25"/>
      <c r="D6" s="25"/>
      <c r="E6" s="25"/>
      <c r="F6" s="23"/>
      <c r="G6" s="27" t="s">
        <v>114</v>
      </c>
    </row>
    <row r="7" spans="1:7" s="20" customFormat="1">
      <c r="A7" s="380" t="str">
        <f>OBRA</f>
        <v>“ELABORACIÓN DEL PROYECTO EJECUTIVO DEL TREN DE PASAJEROS MÉXICO–QUERÉTARO”</v>
      </c>
      <c r="B7" s="381"/>
      <c r="C7" s="381"/>
      <c r="D7" s="381"/>
      <c r="E7" s="381"/>
      <c r="F7" s="23"/>
      <c r="G7" s="28" t="s">
        <v>115</v>
      </c>
    </row>
    <row r="8" spans="1:7" s="20" customFormat="1">
      <c r="A8" s="380"/>
      <c r="B8" s="381"/>
      <c r="C8" s="381"/>
      <c r="D8" s="381"/>
      <c r="E8" s="381"/>
      <c r="F8" s="23"/>
      <c r="G8" s="345" t="str">
        <f>"FECHA: "&amp;TEXT(FECHALICIT,"DD-MMM-AAAA")</f>
        <v>FECHA: __________________________</v>
      </c>
    </row>
    <row r="9" spans="1:7" s="20" customFormat="1">
      <c r="A9" s="380"/>
      <c r="B9" s="381"/>
      <c r="C9" s="381"/>
      <c r="D9" s="381"/>
      <c r="E9" s="381"/>
      <c r="F9" s="23"/>
      <c r="G9" s="30" t="s">
        <v>99</v>
      </c>
    </row>
    <row r="10" spans="1:7" s="20" customFormat="1">
      <c r="A10" s="31"/>
      <c r="B10" s="32"/>
      <c r="C10" s="32"/>
      <c r="D10" s="32"/>
      <c r="E10" s="32"/>
      <c r="F10" s="32"/>
      <c r="G10" s="33"/>
    </row>
    <row r="11" spans="1:7" s="34" customFormat="1" ht="22.5" customHeight="1">
      <c r="A11" s="388" t="s">
        <v>141</v>
      </c>
      <c r="B11" s="388"/>
      <c r="C11" s="388"/>
      <c r="D11" s="388"/>
      <c r="E11" s="388"/>
      <c r="F11" s="388"/>
      <c r="G11" s="388"/>
    </row>
    <row r="12" spans="1:7">
      <c r="A12" s="391" t="s">
        <v>22</v>
      </c>
      <c r="B12" s="391" t="s">
        <v>135</v>
      </c>
      <c r="C12" s="85" t="s">
        <v>24</v>
      </c>
      <c r="D12" s="86"/>
      <c r="E12" s="87"/>
      <c r="F12" s="391" t="s">
        <v>26</v>
      </c>
      <c r="G12" s="391" t="s">
        <v>25</v>
      </c>
    </row>
    <row r="13" spans="1:7">
      <c r="A13" s="392"/>
      <c r="B13" s="392"/>
      <c r="C13" s="59" t="s">
        <v>18</v>
      </c>
      <c r="D13" s="57" t="s">
        <v>27</v>
      </c>
      <c r="E13" s="88" t="s">
        <v>23</v>
      </c>
      <c r="F13" s="393"/>
      <c r="G13" s="392"/>
    </row>
    <row r="14" spans="1:7" ht="20.25" customHeight="1">
      <c r="A14" s="89"/>
      <c r="B14" s="90"/>
      <c r="C14" s="90"/>
      <c r="D14" s="89"/>
      <c r="E14" s="89"/>
      <c r="F14" s="89"/>
      <c r="G14" s="89"/>
    </row>
    <row r="15" spans="1:7" ht="20.25" customHeight="1">
      <c r="A15" s="91" t="s">
        <v>57</v>
      </c>
      <c r="B15" s="92" t="s">
        <v>58</v>
      </c>
      <c r="C15" s="92" t="s">
        <v>88</v>
      </c>
      <c r="D15" s="92" t="s">
        <v>80</v>
      </c>
      <c r="E15" s="91" t="s">
        <v>81</v>
      </c>
      <c r="F15" s="91" t="s">
        <v>82</v>
      </c>
      <c r="G15" s="91" t="s">
        <v>83</v>
      </c>
    </row>
    <row r="16" spans="1:7" ht="20.25" customHeight="1">
      <c r="A16" s="93"/>
      <c r="B16" s="94"/>
      <c r="C16" s="94"/>
      <c r="D16" s="93"/>
      <c r="E16" s="93"/>
      <c r="F16" s="93"/>
      <c r="G16" s="95"/>
    </row>
    <row r="17" spans="1:7" ht="20.25" customHeight="1">
      <c r="A17" s="93"/>
      <c r="B17" s="94"/>
      <c r="C17" s="94"/>
      <c r="D17" s="93"/>
      <c r="E17" s="93"/>
      <c r="F17" s="93"/>
      <c r="G17" s="95"/>
    </row>
    <row r="18" spans="1:7" ht="20.25" customHeight="1">
      <c r="A18" s="93"/>
      <c r="B18" s="94"/>
      <c r="C18" s="94"/>
      <c r="D18" s="93"/>
      <c r="E18" s="93"/>
      <c r="F18" s="93"/>
      <c r="G18" s="95"/>
    </row>
    <row r="19" spans="1:7" ht="20.25" customHeight="1">
      <c r="A19" s="93"/>
      <c r="B19" s="94"/>
      <c r="C19" s="94"/>
      <c r="D19" s="93"/>
      <c r="E19" s="93"/>
      <c r="F19" s="93"/>
      <c r="G19" s="95"/>
    </row>
    <row r="20" spans="1:7" ht="20.25" customHeight="1">
      <c r="A20" s="93"/>
      <c r="B20" s="94"/>
      <c r="C20" s="94"/>
      <c r="D20" s="93"/>
      <c r="E20" s="93"/>
      <c r="F20" s="93"/>
      <c r="G20" s="95"/>
    </row>
    <row r="21" spans="1:7" ht="20.25" customHeight="1">
      <c r="A21" s="93"/>
      <c r="B21" s="94"/>
      <c r="C21" s="94"/>
      <c r="D21" s="93"/>
      <c r="E21" s="93"/>
      <c r="F21" s="93"/>
      <c r="G21" s="95"/>
    </row>
    <row r="22" spans="1:7" ht="20.25" customHeight="1">
      <c r="A22" s="93"/>
      <c r="B22" s="94"/>
      <c r="C22" s="94"/>
      <c r="D22" s="93"/>
      <c r="E22" s="93"/>
      <c r="F22" s="93"/>
      <c r="G22" s="95"/>
    </row>
    <row r="23" spans="1:7" ht="20.25" customHeight="1">
      <c r="A23" s="93"/>
      <c r="B23" s="94"/>
      <c r="C23" s="94"/>
      <c r="D23" s="93"/>
      <c r="E23" s="93"/>
      <c r="F23" s="93"/>
      <c r="G23" s="95"/>
    </row>
    <row r="24" spans="1:7" ht="20.25" customHeight="1">
      <c r="A24" s="93"/>
      <c r="B24" s="94"/>
      <c r="C24" s="94"/>
      <c r="D24" s="93"/>
      <c r="E24" s="93"/>
      <c r="F24" s="93"/>
      <c r="G24" s="95"/>
    </row>
    <row r="25" spans="1:7" ht="20.25" customHeight="1">
      <c r="A25" s="93"/>
      <c r="B25" s="94"/>
      <c r="C25" s="94"/>
      <c r="D25" s="93"/>
      <c r="E25" s="93"/>
      <c r="F25" s="93"/>
      <c r="G25" s="95"/>
    </row>
    <row r="26" spans="1:7" ht="20.25" customHeight="1">
      <c r="A26" s="93"/>
      <c r="B26" s="94"/>
      <c r="C26" s="94"/>
      <c r="D26" s="93"/>
      <c r="E26" s="93"/>
      <c r="F26" s="93"/>
      <c r="G26" s="95"/>
    </row>
    <row r="27" spans="1:7" ht="20.25" customHeight="1">
      <c r="A27" s="93"/>
      <c r="B27" s="94"/>
      <c r="C27" s="94"/>
      <c r="D27" s="93"/>
      <c r="E27" s="93"/>
      <c r="F27" s="93"/>
      <c r="G27" s="95"/>
    </row>
    <row r="28" spans="1:7" ht="20.25" customHeight="1">
      <c r="A28" s="93"/>
      <c r="B28" s="94"/>
      <c r="C28" s="94"/>
      <c r="D28" s="93"/>
      <c r="E28" s="93"/>
      <c r="F28" s="93"/>
      <c r="G28" s="95"/>
    </row>
    <row r="29" spans="1:7" ht="20.25" customHeight="1">
      <c r="A29" s="93"/>
      <c r="B29" s="94"/>
      <c r="C29" s="94"/>
      <c r="D29" s="93"/>
      <c r="E29" s="93"/>
      <c r="F29" s="93"/>
      <c r="G29" s="95"/>
    </row>
    <row r="30" spans="1:7" ht="20.25" customHeight="1">
      <c r="A30" s="93"/>
      <c r="B30" s="94"/>
      <c r="C30" s="94"/>
      <c r="D30" s="93"/>
      <c r="E30" s="93"/>
      <c r="F30" s="93"/>
      <c r="G30" s="95"/>
    </row>
    <row r="31" spans="1:7" ht="20.25" customHeight="1">
      <c r="A31" s="93"/>
      <c r="B31" s="94"/>
      <c r="C31" s="94"/>
      <c r="D31" s="93"/>
      <c r="E31" s="93"/>
      <c r="F31" s="93"/>
      <c r="G31" s="95"/>
    </row>
    <row r="32" spans="1:7" ht="20.25" customHeight="1">
      <c r="A32" s="93"/>
      <c r="B32" s="94"/>
      <c r="C32" s="94"/>
      <c r="D32" s="93"/>
      <c r="E32" s="93"/>
      <c r="F32" s="93"/>
      <c r="G32" s="95"/>
    </row>
    <row r="33" spans="1:7" ht="20.25" customHeight="1">
      <c r="A33" s="93"/>
      <c r="B33" s="94"/>
      <c r="C33" s="94"/>
      <c r="D33" s="93"/>
      <c r="E33" s="93"/>
      <c r="F33" s="93"/>
      <c r="G33" s="95"/>
    </row>
    <row r="34" spans="1:7" ht="20.25" customHeight="1">
      <c r="A34" s="93"/>
      <c r="B34" s="94"/>
      <c r="C34" s="94"/>
      <c r="D34" s="93"/>
      <c r="E34" s="93"/>
      <c r="F34" s="93"/>
      <c r="G34" s="95"/>
    </row>
    <row r="35" spans="1:7" ht="20.25" customHeight="1">
      <c r="A35" s="93"/>
      <c r="B35" s="94"/>
      <c r="C35" s="94"/>
      <c r="D35" s="93"/>
      <c r="E35" s="93"/>
      <c r="F35" s="93"/>
      <c r="G35" s="95"/>
    </row>
    <row r="36" spans="1:7" ht="20.25" customHeight="1">
      <c r="A36" s="93"/>
      <c r="B36" s="94"/>
      <c r="C36" s="94"/>
      <c r="D36" s="93"/>
      <c r="E36" s="93"/>
      <c r="F36" s="93"/>
      <c r="G36" s="95"/>
    </row>
    <row r="37" spans="1:7" ht="20.25" customHeight="1">
      <c r="A37" s="93"/>
      <c r="B37" s="94"/>
      <c r="C37" s="94"/>
      <c r="D37" s="93"/>
      <c r="E37" s="93"/>
      <c r="F37" s="93"/>
      <c r="G37" s="95"/>
    </row>
    <row r="38" spans="1:7" ht="7.5" customHeight="1">
      <c r="A38" s="65"/>
      <c r="B38" s="96"/>
    </row>
    <row r="39" spans="1:7">
      <c r="A39" s="75"/>
      <c r="B39" s="76"/>
      <c r="C39" s="76"/>
      <c r="D39" s="76"/>
      <c r="E39" s="76"/>
      <c r="F39" s="76"/>
      <c r="G39" s="77"/>
    </row>
    <row r="40" spans="1:7">
      <c r="A40" s="78"/>
      <c r="B40" s="79" t="s">
        <v>84</v>
      </c>
      <c r="C40" s="34"/>
      <c r="D40" s="79"/>
      <c r="E40" s="79" t="s">
        <v>85</v>
      </c>
      <c r="F40" s="34"/>
      <c r="G40" s="80"/>
    </row>
    <row r="41" spans="1:7">
      <c r="A41" s="97"/>
      <c r="B41" s="65" t="s">
        <v>17</v>
      </c>
      <c r="C41" s="82"/>
      <c r="D41" s="82" t="s">
        <v>66</v>
      </c>
      <c r="E41" s="82"/>
      <c r="F41" s="82"/>
      <c r="G41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2"/>
    </customSheetView>
  </customSheetViews>
  <mergeCells count="6">
    <mergeCell ref="A12:A13"/>
    <mergeCell ref="B12:B13"/>
    <mergeCell ref="F12:F13"/>
    <mergeCell ref="G12:G13"/>
    <mergeCell ref="A7:E9"/>
    <mergeCell ref="A11:G11"/>
  </mergeCells>
  <printOptions horizontalCentered="1"/>
  <pageMargins left="0.19685039370078741" right="0.19685039370078741" top="0.39370078740157483" bottom="0.19685039370078741" header="0.31496062992125984" footer="0.31496062992125984"/>
  <pageSetup scale="80" orientation="landscape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workbookViewId="0">
      <selection activeCell="A8" sqref="A8"/>
    </sheetView>
  </sheetViews>
  <sheetFormatPr baseColWidth="10" defaultRowHeight="14.4"/>
  <cols>
    <col min="1" max="1" width="91.44140625" style="1" customWidth="1"/>
  </cols>
  <sheetData>
    <row r="1" spans="1:1">
      <c r="A1" s="2"/>
    </row>
    <row r="2" spans="1:1">
      <c r="A2" s="2"/>
    </row>
    <row r="3" spans="1:1">
      <c r="A3" s="4" t="s">
        <v>67</v>
      </c>
    </row>
    <row r="4" spans="1:1">
      <c r="A4" s="2"/>
    </row>
    <row r="5" spans="1:1">
      <c r="A5" s="15" t="s">
        <v>116</v>
      </c>
    </row>
    <row r="6" spans="1:1">
      <c r="A6" s="10" t="s">
        <v>117</v>
      </c>
    </row>
    <row r="7" spans="1:1">
      <c r="A7" s="2"/>
    </row>
    <row r="8" spans="1:1">
      <c r="A8" s="5" t="s">
        <v>162</v>
      </c>
    </row>
    <row r="9" spans="1:1">
      <c r="A9" s="5"/>
    </row>
    <row r="10" spans="1:1" ht="24">
      <c r="A10" s="14" t="s">
        <v>138</v>
      </c>
    </row>
    <row r="11" spans="1:1">
      <c r="A11" s="5"/>
    </row>
    <row r="12" spans="1:1">
      <c r="A12" s="13"/>
    </row>
    <row r="13" spans="1:1">
      <c r="A13" s="6" t="str">
        <f>DEPEND</f>
        <v>SECRETARÍA DE COMUNICACIONES Y TRANSPORTES</v>
      </c>
    </row>
    <row r="14" spans="1:1">
      <c r="A14" s="6" t="str">
        <f>SUBS</f>
        <v>SUBSECRETARÍA DE TRANSPORTE</v>
      </c>
    </row>
    <row r="15" spans="1:1">
      <c r="A15" s="6" t="str">
        <f>AREA</f>
        <v>DIRECCIÓN GENERAL DE TRANSPORTE FERROVIARIO Y MULTIMODAL</v>
      </c>
    </row>
    <row r="16" spans="1:1">
      <c r="A16" s="6" t="s">
        <v>63</v>
      </c>
    </row>
    <row r="17" spans="1:1">
      <c r="A17" s="13"/>
    </row>
    <row r="18" spans="1:1" ht="22.8">
      <c r="A18" s="16" t="str">
        <f>"Me refiero a la "&amp;TIPOLICIT&amp;" No. "&amp;LICIT&amp;" para la realización de los trabajos de:"</f>
        <v>Me refiero a la INVITACIÓN A CUANDO MENOS TRES PERSONAS No. No. IO-000000000-NXX -2014 para la realización de los trabajos de:</v>
      </c>
    </row>
    <row r="19" spans="1:1">
      <c r="A19" s="12" t="str">
        <f>OBRA</f>
        <v>“ELABORACIÓN DEL PROYECTO EJECUTIVO DEL TREN DE PASAJEROS MÉXICO–QUERÉTARO”</v>
      </c>
    </row>
    <row r="21" spans="1:1" ht="34.200000000000003">
      <c r="A21" s="11" t="s">
        <v>118</v>
      </c>
    </row>
    <row r="22" spans="1:1">
      <c r="A22" s="12"/>
    </row>
    <row r="23" spans="1:1">
      <c r="A23" s="3" t="s">
        <v>139</v>
      </c>
    </row>
    <row r="24" spans="1:1">
      <c r="A24" s="9" t="s">
        <v>58</v>
      </c>
    </row>
    <row r="25" spans="1:1">
      <c r="A25" s="9"/>
    </row>
    <row r="26" spans="1:1">
      <c r="A26" s="9"/>
    </row>
    <row r="27" spans="1:1">
      <c r="A27" s="9"/>
    </row>
    <row r="30" spans="1:1">
      <c r="A30" s="7" t="s">
        <v>64</v>
      </c>
    </row>
    <row r="31" spans="1:1">
      <c r="A31" s="7" t="s">
        <v>17</v>
      </c>
    </row>
    <row r="32" spans="1:1">
      <c r="A32" s="7"/>
    </row>
    <row r="33" spans="1:1">
      <c r="A33" s="7"/>
    </row>
    <row r="34" spans="1:1">
      <c r="A34" s="13"/>
    </row>
    <row r="35" spans="1:1">
      <c r="A35" s="4" t="s">
        <v>110</v>
      </c>
    </row>
    <row r="36" spans="1:1">
      <c r="A36" s="8" t="s">
        <v>66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8"/>
  <sheetViews>
    <sheetView workbookViewId="0">
      <selection activeCell="O17" sqref="O17"/>
    </sheetView>
  </sheetViews>
  <sheetFormatPr baseColWidth="10" defaultColWidth="11.44140625" defaultRowHeight="13.8"/>
  <cols>
    <col min="1" max="1" width="8.44140625" style="101" customWidth="1"/>
    <col min="2" max="2" width="32.88671875" style="101" customWidth="1"/>
    <col min="3" max="3" width="6.5546875" style="101" bestFit="1" customWidth="1"/>
    <col min="4" max="14" width="9.88671875" style="101" customWidth="1"/>
    <col min="15" max="15" width="12.5546875" style="101" customWidth="1"/>
    <col min="16" max="16" width="9.88671875" style="101" customWidth="1"/>
    <col min="17" max="16384" width="11.44140625" style="101"/>
  </cols>
  <sheetData>
    <row r="1" spans="1:16" ht="14.25" customHeight="1">
      <c r="A1" s="98" t="str">
        <f>DEPEND</f>
        <v>SECRETARÍA DE COMUNICACIONES Y TRANSPORTES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100"/>
    </row>
    <row r="2" spans="1:16" ht="14.25" customHeight="1">
      <c r="A2" s="102" t="str">
        <f>SUBS</f>
        <v>SUBSECRETARÍA DE TRANSPORTE</v>
      </c>
      <c r="B2" s="103"/>
      <c r="C2" s="103"/>
      <c r="D2" s="103"/>
      <c r="E2" s="103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5"/>
    </row>
    <row r="3" spans="1:16" ht="14.25" customHeight="1">
      <c r="A3" s="102" t="str">
        <f>AREA</f>
        <v>DIRECCIÓN GENERAL DE TRANSPORTE FERROVIARIO Y MULTIMODAL</v>
      </c>
      <c r="B3" s="103"/>
      <c r="C3" s="103"/>
      <c r="D3" s="103"/>
      <c r="E3" s="103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5"/>
    </row>
    <row r="4" spans="1:16" ht="14.25" customHeight="1">
      <c r="A4" s="106"/>
      <c r="B4" s="103"/>
      <c r="C4" s="103"/>
      <c r="D4" s="103"/>
      <c r="E4" s="103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/>
    </row>
    <row r="5" spans="1:16" ht="14.25" customHeight="1">
      <c r="A5" s="107" t="str">
        <f>TIPOLICIT&amp;" N° "&amp;LICIT</f>
        <v>INVITACIÓN A CUANDO MENOS TRES PERSONAS N° No. IO-000000000-NXX -2014</v>
      </c>
      <c r="B5" s="103"/>
      <c r="C5" s="103"/>
      <c r="D5" s="103"/>
      <c r="E5" s="103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8" t="s">
        <v>142</v>
      </c>
    </row>
    <row r="6" spans="1:16" ht="14.25" customHeight="1">
      <c r="A6" s="394" t="str">
        <f>OBRA</f>
        <v>“ELABORACIÓN DEL PROYECTO EJECUTIVO DEL TREN DE PASAJEROS MÉXICO–QUERÉTARO”</v>
      </c>
      <c r="B6" s="395"/>
      <c r="C6" s="395"/>
      <c r="D6" s="395"/>
      <c r="E6" s="395"/>
      <c r="F6" s="395"/>
      <c r="G6" s="395"/>
      <c r="H6" s="395"/>
      <c r="I6" s="395"/>
      <c r="J6" s="104"/>
      <c r="K6" s="104"/>
      <c r="L6" s="109" t="s">
        <v>69</v>
      </c>
      <c r="M6" s="346" t="s">
        <v>203</v>
      </c>
      <c r="N6" s="347"/>
      <c r="O6" s="147"/>
      <c r="P6" s="348" t="s">
        <v>119</v>
      </c>
    </row>
    <row r="7" spans="1:16" ht="14.25" customHeight="1">
      <c r="A7" s="394"/>
      <c r="B7" s="395"/>
      <c r="C7" s="395"/>
      <c r="D7" s="395"/>
      <c r="E7" s="395"/>
      <c r="F7" s="395"/>
      <c r="G7" s="395"/>
      <c r="H7" s="395"/>
      <c r="I7" s="395"/>
      <c r="J7" s="104"/>
      <c r="K7" s="104"/>
      <c r="L7" s="109" t="s">
        <v>70</v>
      </c>
      <c r="M7" s="349" t="s">
        <v>202</v>
      </c>
      <c r="N7" s="350"/>
      <c r="O7" s="147"/>
      <c r="P7" s="345" t="str">
        <f>"FECHA: "&amp;TEXT(FECHALICIT,"DD-MMM-AAAA")</f>
        <v>FECHA: __________________________</v>
      </c>
    </row>
    <row r="8" spans="1:16" ht="14.25" customHeight="1">
      <c r="A8" s="394"/>
      <c r="B8" s="395"/>
      <c r="C8" s="395"/>
      <c r="D8" s="395"/>
      <c r="E8" s="395"/>
      <c r="F8" s="395"/>
      <c r="G8" s="395"/>
      <c r="H8" s="395"/>
      <c r="I8" s="395"/>
      <c r="J8" s="104"/>
      <c r="K8" s="104"/>
      <c r="L8" s="109" t="s">
        <v>71</v>
      </c>
      <c r="M8" s="351" t="s">
        <v>179</v>
      </c>
      <c r="N8" s="352" t="s">
        <v>120</v>
      </c>
      <c r="O8" s="147"/>
      <c r="P8" s="345" t="s">
        <v>99</v>
      </c>
    </row>
    <row r="9" spans="1:16" ht="14.25" customHeight="1">
      <c r="A9" s="110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2"/>
    </row>
    <row r="10" spans="1:16">
      <c r="A10" s="396" t="s">
        <v>136</v>
      </c>
      <c r="B10" s="396"/>
      <c r="C10" s="396"/>
      <c r="D10" s="396"/>
      <c r="E10" s="396"/>
      <c r="F10" s="396"/>
      <c r="G10" s="396"/>
      <c r="H10" s="396"/>
      <c r="I10" s="396"/>
      <c r="J10" s="396"/>
      <c r="K10" s="396"/>
      <c r="L10" s="396"/>
      <c r="M10" s="396"/>
      <c r="N10" s="396"/>
      <c r="O10" s="396"/>
      <c r="P10" s="396"/>
    </row>
    <row r="11" spans="1:16">
      <c r="A11" s="113"/>
      <c r="B11" s="397" t="s">
        <v>137</v>
      </c>
      <c r="C11" s="114"/>
      <c r="D11" s="115" t="s">
        <v>56</v>
      </c>
      <c r="E11" s="116"/>
      <c r="F11" s="116"/>
      <c r="G11" s="117"/>
      <c r="H11" s="117"/>
      <c r="I11" s="117"/>
      <c r="J11" s="117"/>
      <c r="K11" s="117"/>
      <c r="L11" s="117"/>
      <c r="M11" s="117"/>
      <c r="N11" s="117"/>
      <c r="O11" s="116"/>
      <c r="P11" s="118" t="s">
        <v>2</v>
      </c>
    </row>
    <row r="12" spans="1:16" ht="11.25" customHeight="1">
      <c r="A12" s="119" t="s">
        <v>32</v>
      </c>
      <c r="B12" s="398"/>
      <c r="C12" s="120" t="s">
        <v>33</v>
      </c>
      <c r="D12" s="121" t="s">
        <v>36</v>
      </c>
      <c r="E12" s="121" t="s">
        <v>37</v>
      </c>
      <c r="F12" s="121" t="s">
        <v>38</v>
      </c>
      <c r="G12" s="121" t="s">
        <v>39</v>
      </c>
      <c r="H12" s="121" t="s">
        <v>40</v>
      </c>
      <c r="I12" s="121" t="s">
        <v>41</v>
      </c>
      <c r="J12" s="121" t="s">
        <v>42</v>
      </c>
      <c r="K12" s="121" t="s">
        <v>43</v>
      </c>
      <c r="L12" s="121" t="s">
        <v>44</v>
      </c>
      <c r="M12" s="121" t="s">
        <v>45</v>
      </c>
      <c r="N12" s="121" t="s">
        <v>46</v>
      </c>
      <c r="O12" s="121" t="s">
        <v>47</v>
      </c>
      <c r="P12" s="119" t="s">
        <v>48</v>
      </c>
    </row>
    <row r="13" spans="1:16">
      <c r="A13" s="122"/>
      <c r="B13" s="122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4"/>
    </row>
    <row r="14" spans="1:16" ht="11.25" customHeight="1">
      <c r="A14" s="125"/>
      <c r="B14" s="125"/>
      <c r="C14" s="126"/>
      <c r="D14" s="127" t="s">
        <v>81</v>
      </c>
      <c r="E14" s="128" t="s">
        <v>59</v>
      </c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</row>
    <row r="15" spans="1:16" ht="11.25" customHeight="1">
      <c r="A15" s="129" t="s">
        <v>58</v>
      </c>
      <c r="B15" s="129" t="s">
        <v>88</v>
      </c>
      <c r="C15" s="130" t="s">
        <v>80</v>
      </c>
      <c r="D15" s="130" t="s">
        <v>82</v>
      </c>
      <c r="E15" s="131" t="s">
        <v>34</v>
      </c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0" t="s">
        <v>84</v>
      </c>
    </row>
    <row r="16" spans="1:16" ht="11.25" customHeight="1">
      <c r="A16" s="132"/>
      <c r="B16" s="132"/>
      <c r="C16" s="133"/>
      <c r="D16" s="134" t="s">
        <v>83</v>
      </c>
      <c r="E16" s="135" t="s">
        <v>35</v>
      </c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</row>
    <row r="17" spans="1:16" ht="11.25" customHeight="1">
      <c r="A17" s="125"/>
      <c r="B17" s="125"/>
      <c r="C17" s="136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</row>
    <row r="18" spans="1:16" ht="11.25" customHeight="1">
      <c r="A18" s="138"/>
      <c r="B18" s="138"/>
      <c r="C18" s="139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</row>
    <row r="19" spans="1:16" ht="11.25" customHeight="1">
      <c r="A19" s="132"/>
      <c r="B19" s="132"/>
      <c r="C19" s="141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42"/>
    </row>
    <row r="20" spans="1:16" ht="11.25" customHeight="1">
      <c r="A20" s="125"/>
      <c r="B20" s="125"/>
      <c r="C20" s="136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</row>
    <row r="21" spans="1:16" ht="11.25" customHeight="1">
      <c r="A21" s="138"/>
      <c r="B21" s="138"/>
      <c r="C21" s="139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</row>
    <row r="22" spans="1:16" ht="11.25" customHeight="1">
      <c r="A22" s="132"/>
      <c r="B22" s="132"/>
      <c r="C22" s="141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42"/>
    </row>
    <row r="23" spans="1:16" ht="11.25" customHeight="1">
      <c r="A23" s="125"/>
      <c r="B23" s="125"/>
      <c r="C23" s="136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</row>
    <row r="24" spans="1:16" ht="11.25" customHeight="1">
      <c r="A24" s="138"/>
      <c r="B24" s="138"/>
      <c r="C24" s="139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</row>
    <row r="25" spans="1:16" ht="11.25" customHeight="1">
      <c r="A25" s="132"/>
      <c r="B25" s="132"/>
      <c r="C25" s="142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42"/>
    </row>
    <row r="26" spans="1:16" ht="11.25" customHeight="1">
      <c r="A26" s="125"/>
      <c r="B26" s="143"/>
      <c r="C26" s="136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44"/>
    </row>
    <row r="27" spans="1:16" ht="11.25" customHeight="1">
      <c r="A27" s="138"/>
      <c r="B27" s="145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</row>
    <row r="28" spans="1:16" ht="11.25" customHeight="1">
      <c r="A28" s="132"/>
      <c r="B28" s="146"/>
      <c r="C28" s="142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42"/>
    </row>
    <row r="29" spans="1:16" ht="11.25" customHeight="1">
      <c r="A29" s="125"/>
      <c r="B29" s="143"/>
      <c r="C29" s="137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37"/>
    </row>
    <row r="30" spans="1:16" ht="11.25" customHeight="1">
      <c r="A30" s="138"/>
      <c r="B30" s="145"/>
      <c r="C30" s="140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40"/>
    </row>
    <row r="31" spans="1:16" ht="11.25" customHeight="1">
      <c r="A31" s="132"/>
      <c r="B31" s="146"/>
      <c r="C31" s="142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42"/>
    </row>
    <row r="32" spans="1:16" ht="11.25" customHeight="1">
      <c r="A32" s="125"/>
      <c r="B32" s="143"/>
      <c r="C32" s="137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37"/>
    </row>
    <row r="33" spans="1:16" ht="11.25" customHeight="1">
      <c r="A33" s="138"/>
      <c r="B33" s="145"/>
      <c r="C33" s="140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40"/>
    </row>
    <row r="34" spans="1:16" ht="11.25" customHeight="1">
      <c r="A34" s="132"/>
      <c r="B34" s="146"/>
      <c r="C34" s="142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42"/>
    </row>
    <row r="35" spans="1:16" ht="11.25" customHeight="1">
      <c r="A35" s="125"/>
      <c r="B35" s="143"/>
      <c r="C35" s="137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37"/>
    </row>
    <row r="36" spans="1:16" ht="11.25" customHeight="1">
      <c r="A36" s="138"/>
      <c r="B36" s="145"/>
      <c r="C36" s="140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40"/>
    </row>
    <row r="37" spans="1:16" ht="11.25" customHeight="1">
      <c r="A37" s="132"/>
      <c r="B37" s="146"/>
      <c r="C37" s="142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42"/>
    </row>
    <row r="38" spans="1:16" ht="11.25" customHeight="1">
      <c r="A38" s="138"/>
      <c r="B38" s="145"/>
      <c r="C38" s="140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40"/>
    </row>
    <row r="39" spans="1:16" ht="11.25" customHeight="1">
      <c r="A39" s="138"/>
      <c r="B39" s="145"/>
      <c r="C39" s="140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40"/>
    </row>
    <row r="40" spans="1:16" ht="11.25" customHeight="1">
      <c r="A40" s="138"/>
      <c r="B40" s="145"/>
      <c r="C40" s="140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40"/>
    </row>
    <row r="41" spans="1:16" ht="11.25" customHeight="1">
      <c r="A41" s="125"/>
      <c r="B41" s="143"/>
      <c r="C41" s="136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</row>
    <row r="42" spans="1:16" ht="11.25" customHeight="1">
      <c r="A42" s="138"/>
      <c r="B42" s="145"/>
      <c r="C42" s="140"/>
      <c r="D42" s="140"/>
      <c r="E42" s="131"/>
      <c r="F42" s="131"/>
      <c r="G42" s="131"/>
      <c r="H42" s="140"/>
      <c r="I42" s="140"/>
      <c r="J42" s="140"/>
      <c r="K42" s="140"/>
      <c r="L42" s="140"/>
      <c r="M42" s="140"/>
      <c r="N42" s="140"/>
      <c r="O42" s="140"/>
      <c r="P42" s="140"/>
    </row>
    <row r="43" spans="1:16" ht="11.25" customHeight="1">
      <c r="A43" s="132"/>
      <c r="B43" s="146"/>
      <c r="C43" s="142"/>
      <c r="D43" s="142"/>
      <c r="E43" s="135"/>
      <c r="F43" s="135"/>
      <c r="G43" s="135"/>
      <c r="H43" s="142"/>
      <c r="I43" s="142"/>
      <c r="J43" s="142"/>
      <c r="K43" s="142"/>
      <c r="L43" s="142"/>
      <c r="M43" s="142"/>
      <c r="N43" s="142"/>
      <c r="O43" s="142"/>
      <c r="P43" s="142"/>
    </row>
    <row r="44" spans="1:16" ht="11.25" customHeight="1">
      <c r="A44" s="125"/>
      <c r="B44" s="143"/>
      <c r="C44" s="136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</row>
    <row r="45" spans="1:16" ht="11.25" customHeight="1">
      <c r="A45" s="138"/>
      <c r="B45" s="145"/>
      <c r="C45" s="140"/>
      <c r="D45" s="140"/>
      <c r="E45" s="131"/>
      <c r="F45" s="131"/>
      <c r="G45" s="131"/>
      <c r="H45" s="140"/>
      <c r="I45" s="140"/>
      <c r="J45" s="140"/>
      <c r="K45" s="140"/>
      <c r="L45" s="140"/>
      <c r="M45" s="140"/>
      <c r="N45" s="140"/>
      <c r="O45" s="140"/>
      <c r="P45" s="140"/>
    </row>
    <row r="46" spans="1:16" ht="11.25" customHeight="1">
      <c r="A46" s="132"/>
      <c r="B46" s="146"/>
      <c r="C46" s="142"/>
      <c r="D46" s="142"/>
      <c r="E46" s="135"/>
      <c r="F46" s="135"/>
      <c r="G46" s="135"/>
      <c r="H46" s="142"/>
      <c r="I46" s="142"/>
      <c r="J46" s="142"/>
      <c r="K46" s="142"/>
      <c r="L46" s="142"/>
      <c r="M46" s="142"/>
      <c r="N46" s="142"/>
      <c r="O46" s="142"/>
      <c r="P46" s="142"/>
    </row>
    <row r="47" spans="1:16" ht="11.25" customHeight="1">
      <c r="A47" s="125"/>
      <c r="B47" s="143"/>
      <c r="C47" s="136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</row>
    <row r="48" spans="1:16" ht="11.25" customHeight="1">
      <c r="A48" s="138"/>
      <c r="B48" s="145"/>
      <c r="C48" s="140"/>
      <c r="D48" s="140"/>
      <c r="E48" s="131"/>
      <c r="F48" s="131"/>
      <c r="G48" s="131"/>
      <c r="H48" s="140"/>
      <c r="I48" s="140"/>
      <c r="J48" s="140"/>
      <c r="K48" s="140"/>
      <c r="L48" s="140"/>
      <c r="M48" s="140"/>
      <c r="N48" s="140"/>
      <c r="O48" s="140"/>
      <c r="P48" s="140"/>
    </row>
    <row r="49" spans="1:16" ht="11.25" customHeight="1">
      <c r="A49" s="132"/>
      <c r="B49" s="146"/>
      <c r="C49" s="142"/>
      <c r="D49" s="142"/>
      <c r="E49" s="135"/>
      <c r="F49" s="135"/>
      <c r="G49" s="135"/>
      <c r="H49" s="142"/>
      <c r="I49" s="142"/>
      <c r="J49" s="142"/>
      <c r="K49" s="142"/>
      <c r="L49" s="142"/>
      <c r="M49" s="142"/>
      <c r="N49" s="142"/>
      <c r="O49" s="142"/>
      <c r="P49" s="142"/>
    </row>
    <row r="50" spans="1:16">
      <c r="A50" s="147"/>
      <c r="B50" s="148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</row>
    <row r="51" spans="1:16" ht="12.75" customHeight="1">
      <c r="A51" s="149"/>
      <c r="B51" s="150" t="s">
        <v>53</v>
      </c>
      <c r="C51" s="151"/>
      <c r="D51" s="152" t="s">
        <v>85</v>
      </c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4"/>
    </row>
    <row r="52" spans="1:16" ht="12.75" customHeight="1">
      <c r="A52" s="155"/>
      <c r="B52" s="156" t="s">
        <v>54</v>
      </c>
      <c r="C52" s="157"/>
      <c r="D52" s="158" t="s">
        <v>86</v>
      </c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60"/>
    </row>
    <row r="53" spans="1:16" ht="12.75" customHeight="1">
      <c r="A53" s="149"/>
      <c r="B53" s="150" t="s">
        <v>35</v>
      </c>
      <c r="C53" s="151"/>
      <c r="D53" s="161" t="s">
        <v>87</v>
      </c>
      <c r="E53" s="162">
        <v>0</v>
      </c>
      <c r="F53" s="162">
        <v>0</v>
      </c>
      <c r="G53" s="162">
        <v>0</v>
      </c>
      <c r="H53" s="162">
        <v>0</v>
      </c>
      <c r="I53" s="162">
        <v>0</v>
      </c>
      <c r="J53" s="162">
        <v>0</v>
      </c>
      <c r="K53" s="162">
        <v>0</v>
      </c>
      <c r="L53" s="162">
        <v>0</v>
      </c>
      <c r="M53" s="162">
        <v>0</v>
      </c>
      <c r="N53" s="162">
        <v>0</v>
      </c>
      <c r="O53" s="162">
        <v>0</v>
      </c>
      <c r="P53" s="163"/>
    </row>
    <row r="54" spans="1:16" ht="12.75" customHeight="1">
      <c r="A54" s="155"/>
      <c r="B54" s="156" t="s">
        <v>55</v>
      </c>
      <c r="C54" s="157"/>
      <c r="D54" s="164" t="s">
        <v>102</v>
      </c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6"/>
    </row>
    <row r="55" spans="1:16">
      <c r="A55" s="167"/>
      <c r="B55" s="167"/>
      <c r="C55" s="167"/>
      <c r="D55" s="167"/>
      <c r="E55" s="167"/>
      <c r="F55" s="167"/>
      <c r="G55" s="167"/>
      <c r="H55" s="167"/>
      <c r="I55" s="167"/>
      <c r="J55" s="167"/>
      <c r="K55" s="167"/>
      <c r="L55" s="167"/>
      <c r="M55" s="167"/>
      <c r="N55" s="167"/>
      <c r="O55" s="167"/>
      <c r="P55" s="167"/>
    </row>
    <row r="56" spans="1:16" ht="14.25" customHeight="1">
      <c r="A56" s="168"/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  <c r="P56" s="170"/>
    </row>
    <row r="57" spans="1:16" ht="14.25" customHeight="1">
      <c r="A57" s="171"/>
      <c r="B57" s="172"/>
      <c r="C57" s="172"/>
      <c r="D57" s="173" t="s">
        <v>100</v>
      </c>
      <c r="E57" s="174"/>
      <c r="F57" s="172"/>
      <c r="G57" s="172"/>
      <c r="H57" s="172"/>
      <c r="I57" s="172"/>
      <c r="J57" s="173" t="s">
        <v>101</v>
      </c>
      <c r="K57" s="172"/>
      <c r="L57" s="172"/>
      <c r="M57" s="172"/>
      <c r="N57" s="172"/>
      <c r="O57" s="172"/>
      <c r="P57" s="175"/>
    </row>
    <row r="58" spans="1:16" ht="14.25" customHeight="1">
      <c r="A58" s="176"/>
      <c r="B58" s="177"/>
      <c r="C58" s="178" t="s">
        <v>17</v>
      </c>
      <c r="D58" s="178"/>
      <c r="E58" s="178"/>
      <c r="F58" s="178"/>
      <c r="G58" s="178"/>
      <c r="H58" s="179"/>
      <c r="I58" s="178" t="s">
        <v>66</v>
      </c>
      <c r="J58" s="179"/>
      <c r="K58" s="179"/>
      <c r="L58" s="179"/>
      <c r="M58" s="179"/>
      <c r="N58" s="179"/>
      <c r="O58" s="179"/>
      <c r="P58" s="180"/>
    </row>
  </sheetData>
  <mergeCells count="3">
    <mergeCell ref="A6:I8"/>
    <mergeCell ref="A10:P10"/>
    <mergeCell ref="B11:B12"/>
  </mergeCells>
  <conditionalFormatting sqref="D26:O26 D17:O17 D20:O20 D23:O23 D47:O47 D44:O44 F14:O14">
    <cfRule type="expression" dxfId="28" priority="8" stopIfTrue="1">
      <formula>D15&gt;0</formula>
    </cfRule>
  </conditionalFormatting>
  <conditionalFormatting sqref="D41:O41">
    <cfRule type="expression" dxfId="27" priority="7" stopIfTrue="1">
      <formula>D42&gt;0</formula>
    </cfRule>
  </conditionalFormatting>
  <conditionalFormatting sqref="F14:O14">
    <cfRule type="expression" dxfId="26" priority="6" stopIfTrue="1">
      <formula>F15&gt;0</formula>
    </cfRule>
  </conditionalFormatting>
  <conditionalFormatting sqref="F14:O14">
    <cfRule type="expression" dxfId="25" priority="5" stopIfTrue="1">
      <formula>F15&gt;0</formula>
    </cfRule>
  </conditionalFormatting>
  <conditionalFormatting sqref="D26:O26 D17:O17 D20:O20 D23:O23 D47:O47 D44:O44 F14:O14">
    <cfRule type="expression" dxfId="24" priority="4" stopIfTrue="1">
      <formula>D15&gt;0</formula>
    </cfRule>
  </conditionalFormatting>
  <conditionalFormatting sqref="D41:O41">
    <cfRule type="expression" dxfId="23" priority="3" stopIfTrue="1">
      <formula>D42&gt;0</formula>
    </cfRule>
  </conditionalFormatting>
  <conditionalFormatting sqref="F14:O14">
    <cfRule type="expression" dxfId="22" priority="2" stopIfTrue="1">
      <formula>F15&gt;0</formula>
    </cfRule>
  </conditionalFormatting>
  <conditionalFormatting sqref="F14:O14">
    <cfRule type="expression" dxfId="21" priority="1" stopIfTrue="1">
      <formula>F15&gt;0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FFC000"/>
  </sheetPr>
  <dimension ref="A1:U59"/>
  <sheetViews>
    <sheetView showGridLines="0" workbookViewId="0">
      <selection activeCell="M8" sqref="M8"/>
    </sheetView>
  </sheetViews>
  <sheetFormatPr baseColWidth="10" defaultColWidth="11.44140625" defaultRowHeight="10.199999999999999"/>
  <cols>
    <col min="1" max="1" width="10.5546875" style="35" customWidth="1"/>
    <col min="2" max="2" width="32.88671875" style="35" customWidth="1"/>
    <col min="3" max="3" width="6.5546875" style="35" bestFit="1" customWidth="1"/>
    <col min="4" max="16" width="9.88671875" style="35" customWidth="1"/>
    <col min="17" max="16384" width="11.44140625" style="35"/>
  </cols>
  <sheetData>
    <row r="1" spans="1:16" s="20" customFormat="1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s="20" customFormat="1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s="20" customFormat="1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s="20" customFormat="1">
      <c r="A4" s="21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s="20" customFormat="1">
      <c r="A5" s="84"/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s="20" customFormat="1">
      <c r="A6" s="26" t="str">
        <f>TIPOLICIT&amp;" N° "&amp;LICIT</f>
        <v>INVITACIÓN A CUANDO MENOS TRES PERSONAS N° No. IO-000000000-NXX -2014</v>
      </c>
      <c r="B6" s="25"/>
      <c r="C6" s="25"/>
      <c r="D6" s="25"/>
      <c r="E6" s="25"/>
      <c r="F6" s="23"/>
      <c r="G6" s="23"/>
      <c r="H6" s="23"/>
      <c r="I6" s="23"/>
      <c r="J6" s="23"/>
      <c r="K6" s="23"/>
      <c r="L6" s="23"/>
      <c r="M6" s="23"/>
      <c r="N6" s="23"/>
      <c r="O6" s="23"/>
      <c r="P6" s="27" t="s">
        <v>174</v>
      </c>
    </row>
    <row r="7" spans="1:16" s="20" customFormat="1">
      <c r="A7" s="380" t="str">
        <f>OBRA</f>
        <v>“ELABORACIÓN DEL PROYECTO EJECUTIVO DEL TREN DE PASAJEROS MÉXICO–QUERÉTARO”</v>
      </c>
      <c r="B7" s="381"/>
      <c r="C7" s="381"/>
      <c r="D7" s="381"/>
      <c r="E7" s="381"/>
      <c r="F7" s="381"/>
      <c r="G7" s="381"/>
      <c r="H7" s="381"/>
      <c r="I7" s="381"/>
      <c r="J7" s="23"/>
      <c r="K7" s="23"/>
      <c r="L7" s="181" t="s">
        <v>69</v>
      </c>
      <c r="M7" s="346" t="s">
        <v>203</v>
      </c>
      <c r="N7" s="67"/>
      <c r="O7" s="23"/>
      <c r="P7" s="27" t="s">
        <v>121</v>
      </c>
    </row>
    <row r="8" spans="1:16" s="20" customFormat="1">
      <c r="A8" s="380"/>
      <c r="B8" s="381"/>
      <c r="C8" s="381"/>
      <c r="D8" s="381"/>
      <c r="E8" s="381"/>
      <c r="F8" s="381"/>
      <c r="G8" s="381"/>
      <c r="H8" s="381"/>
      <c r="I8" s="381"/>
      <c r="J8" s="23"/>
      <c r="K8" s="23"/>
      <c r="L8" s="181" t="s">
        <v>70</v>
      </c>
      <c r="M8" s="349" t="s">
        <v>203</v>
      </c>
      <c r="N8" s="67"/>
      <c r="O8" s="23"/>
      <c r="P8" s="345" t="str">
        <f>"FECHA: "&amp;TEXT(FECHALICIT,"DD-MMM-AAAA")</f>
        <v>FECHA: __________________________</v>
      </c>
    </row>
    <row r="9" spans="1:16" s="20" customFormat="1">
      <c r="A9" s="380"/>
      <c r="B9" s="381"/>
      <c r="C9" s="381"/>
      <c r="D9" s="381"/>
      <c r="E9" s="381"/>
      <c r="F9" s="381"/>
      <c r="G9" s="381"/>
      <c r="H9" s="381"/>
      <c r="I9" s="381"/>
      <c r="J9" s="23"/>
      <c r="K9" s="23"/>
      <c r="L9" s="181" t="s">
        <v>71</v>
      </c>
      <c r="M9" s="351" t="s">
        <v>179</v>
      </c>
      <c r="N9" s="67" t="s">
        <v>120</v>
      </c>
      <c r="O9" s="23"/>
      <c r="P9" s="30" t="s">
        <v>99</v>
      </c>
    </row>
    <row r="10" spans="1:16" s="20" customFormat="1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</row>
    <row r="11" spans="1:16" s="182" customFormat="1" ht="27.75" customHeight="1">
      <c r="A11" s="396" t="s">
        <v>122</v>
      </c>
      <c r="B11" s="396"/>
      <c r="C11" s="396"/>
      <c r="D11" s="396"/>
      <c r="E11" s="396"/>
      <c r="F11" s="396"/>
      <c r="G11" s="396"/>
      <c r="H11" s="396"/>
      <c r="I11" s="396"/>
      <c r="J11" s="396"/>
      <c r="K11" s="396"/>
      <c r="L11" s="396"/>
      <c r="M11" s="396"/>
      <c r="N11" s="396"/>
      <c r="O11" s="396"/>
      <c r="P11" s="396"/>
    </row>
    <row r="12" spans="1:16" s="190" customFormat="1">
      <c r="A12" s="183"/>
      <c r="B12" s="184"/>
      <c r="C12" s="185"/>
      <c r="D12" s="186" t="s">
        <v>56</v>
      </c>
      <c r="E12" s="187"/>
      <c r="F12" s="187"/>
      <c r="G12" s="188"/>
      <c r="H12" s="188"/>
      <c r="I12" s="188"/>
      <c r="J12" s="188"/>
      <c r="K12" s="188"/>
      <c r="L12" s="188"/>
      <c r="M12" s="188"/>
      <c r="N12" s="188"/>
      <c r="O12" s="187"/>
      <c r="P12" s="189" t="s">
        <v>2</v>
      </c>
    </row>
    <row r="13" spans="1:16" s="190" customFormat="1">
      <c r="A13" s="191" t="s">
        <v>32</v>
      </c>
      <c r="B13" s="192" t="s">
        <v>1</v>
      </c>
      <c r="C13" s="193" t="s">
        <v>33</v>
      </c>
      <c r="D13" s="194" t="s">
        <v>36</v>
      </c>
      <c r="E13" s="194" t="s">
        <v>37</v>
      </c>
      <c r="F13" s="194" t="s">
        <v>38</v>
      </c>
      <c r="G13" s="194" t="s">
        <v>39</v>
      </c>
      <c r="H13" s="194" t="s">
        <v>40</v>
      </c>
      <c r="I13" s="194" t="s">
        <v>41</v>
      </c>
      <c r="J13" s="194" t="s">
        <v>42</v>
      </c>
      <c r="K13" s="194" t="s">
        <v>43</v>
      </c>
      <c r="L13" s="194" t="s">
        <v>44</v>
      </c>
      <c r="M13" s="194" t="s">
        <v>45</v>
      </c>
      <c r="N13" s="194" t="s">
        <v>46</v>
      </c>
      <c r="O13" s="194" t="s">
        <v>47</v>
      </c>
      <c r="P13" s="191" t="s">
        <v>48</v>
      </c>
    </row>
    <row r="14" spans="1:16" s="190" customFormat="1">
      <c r="A14" s="195"/>
      <c r="B14" s="195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7"/>
    </row>
    <row r="15" spans="1:16" s="190" customFormat="1">
      <c r="A15" s="198"/>
      <c r="B15" s="198"/>
      <c r="C15" s="199"/>
      <c r="D15" s="200" t="s">
        <v>81</v>
      </c>
      <c r="E15" s="201" t="s">
        <v>59</v>
      </c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</row>
    <row r="16" spans="1:16" s="190" customFormat="1">
      <c r="A16" s="202" t="s">
        <v>58</v>
      </c>
      <c r="B16" s="202" t="s">
        <v>88</v>
      </c>
      <c r="C16" s="203" t="s">
        <v>80</v>
      </c>
      <c r="D16" s="203" t="s">
        <v>82</v>
      </c>
      <c r="E16" s="204" t="s">
        <v>34</v>
      </c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3" t="s">
        <v>84</v>
      </c>
    </row>
    <row r="17" spans="1:21" s="190" customFormat="1">
      <c r="A17" s="205"/>
      <c r="B17" s="205"/>
      <c r="C17" s="206"/>
      <c r="D17" s="207" t="s">
        <v>83</v>
      </c>
      <c r="E17" s="208" t="s">
        <v>35</v>
      </c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9"/>
    </row>
    <row r="18" spans="1:21" s="190" customFormat="1">
      <c r="A18" s="198"/>
      <c r="B18" s="198"/>
      <c r="C18" s="199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</row>
    <row r="19" spans="1:21" s="190" customFormat="1">
      <c r="A19" s="210"/>
      <c r="B19" s="210"/>
      <c r="C19" s="211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12"/>
      <c r="Q19" s="213"/>
      <c r="R19" s="213"/>
    </row>
    <row r="20" spans="1:21" s="190" customFormat="1">
      <c r="A20" s="205"/>
      <c r="B20" s="205"/>
      <c r="C20" s="206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9"/>
    </row>
    <row r="21" spans="1:21" s="190" customFormat="1">
      <c r="A21" s="198"/>
      <c r="B21" s="198"/>
      <c r="C21" s="199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</row>
    <row r="22" spans="1:21" s="190" customFormat="1">
      <c r="A22" s="210"/>
      <c r="B22" s="210"/>
      <c r="C22" s="211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12"/>
    </row>
    <row r="23" spans="1:21" s="190" customFormat="1">
      <c r="A23" s="205"/>
      <c r="B23" s="205"/>
      <c r="C23" s="206"/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9"/>
    </row>
    <row r="24" spans="1:21" s="190" customFormat="1">
      <c r="A24" s="198"/>
      <c r="B24" s="198"/>
      <c r="C24" s="199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</row>
    <row r="25" spans="1:21" s="190" customFormat="1">
      <c r="A25" s="210"/>
      <c r="B25" s="210"/>
      <c r="C25" s="211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12"/>
    </row>
    <row r="26" spans="1:21" s="190" customFormat="1">
      <c r="A26" s="205"/>
      <c r="B26" s="205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9"/>
    </row>
    <row r="27" spans="1:21" s="190" customFormat="1">
      <c r="A27" s="198"/>
      <c r="B27" s="214"/>
      <c r="C27" s="199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15"/>
      <c r="R27" s="182"/>
      <c r="S27" s="182"/>
      <c r="T27" s="182"/>
      <c r="U27" s="216"/>
    </row>
    <row r="28" spans="1:21" s="190" customFormat="1">
      <c r="A28" s="210"/>
      <c r="B28" s="217"/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4"/>
      <c r="O28" s="204"/>
      <c r="P28" s="212"/>
      <c r="Q28" s="215"/>
      <c r="R28" s="182"/>
      <c r="S28" s="182"/>
      <c r="T28" s="182"/>
      <c r="U28" s="216"/>
    </row>
    <row r="29" spans="1:21" s="190" customFormat="1">
      <c r="A29" s="205"/>
      <c r="B29" s="218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9"/>
      <c r="Q29" s="215"/>
      <c r="R29" s="182"/>
    </row>
    <row r="30" spans="1:21" s="190" customFormat="1">
      <c r="A30" s="198"/>
      <c r="B30" s="214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201"/>
      <c r="Q30" s="215"/>
      <c r="R30" s="182"/>
    </row>
    <row r="31" spans="1:21" s="190" customFormat="1">
      <c r="A31" s="210"/>
      <c r="B31" s="217"/>
      <c r="C31" s="204"/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204"/>
      <c r="P31" s="212"/>
      <c r="Q31" s="215"/>
      <c r="R31" s="182"/>
    </row>
    <row r="32" spans="1:21" s="190" customFormat="1">
      <c r="A32" s="205"/>
      <c r="B32" s="218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9"/>
      <c r="Q32" s="215"/>
      <c r="R32" s="182"/>
    </row>
    <row r="33" spans="1:18" s="190" customFormat="1">
      <c r="A33" s="198"/>
      <c r="B33" s="214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201"/>
      <c r="Q33" s="215"/>
      <c r="R33" s="182"/>
    </row>
    <row r="34" spans="1:18" s="190" customFormat="1">
      <c r="A34" s="210"/>
      <c r="B34" s="217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12"/>
      <c r="Q34" s="215"/>
      <c r="R34" s="182"/>
    </row>
    <row r="35" spans="1:18" s="190" customFormat="1">
      <c r="A35" s="205"/>
      <c r="B35" s="218"/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8"/>
      <c r="O35" s="208"/>
      <c r="P35" s="209"/>
      <c r="Q35" s="215"/>
      <c r="R35" s="182"/>
    </row>
    <row r="36" spans="1:18" s="190" customFormat="1">
      <c r="A36" s="198"/>
      <c r="B36" s="214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201"/>
      <c r="Q36" s="215"/>
      <c r="R36" s="182"/>
    </row>
    <row r="37" spans="1:18" s="190" customFormat="1">
      <c r="A37" s="210"/>
      <c r="B37" s="217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12"/>
      <c r="Q37" s="215"/>
      <c r="R37" s="182"/>
    </row>
    <row r="38" spans="1:18" s="190" customFormat="1">
      <c r="A38" s="205"/>
      <c r="B38" s="21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09"/>
      <c r="Q38" s="215"/>
      <c r="R38" s="182"/>
    </row>
    <row r="39" spans="1:18" s="190" customFormat="1">
      <c r="A39" s="210"/>
      <c r="B39" s="217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12"/>
      <c r="Q39" s="215"/>
      <c r="R39" s="182"/>
    </row>
    <row r="40" spans="1:18" s="190" customFormat="1">
      <c r="A40" s="210"/>
      <c r="B40" s="217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12"/>
      <c r="Q40" s="215"/>
      <c r="R40" s="182"/>
    </row>
    <row r="41" spans="1:18" s="190" customFormat="1">
      <c r="A41" s="210"/>
      <c r="B41" s="217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12"/>
      <c r="Q41" s="215"/>
      <c r="R41" s="182"/>
    </row>
    <row r="42" spans="1:18" s="190" customFormat="1">
      <c r="A42" s="198"/>
      <c r="B42" s="214"/>
      <c r="C42" s="199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15"/>
      <c r="R42" s="182"/>
    </row>
    <row r="43" spans="1:18" s="190" customFormat="1">
      <c r="A43" s="210"/>
      <c r="B43" s="217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12"/>
      <c r="Q43" s="215"/>
      <c r="R43" s="182"/>
    </row>
    <row r="44" spans="1:18" s="190" customFormat="1">
      <c r="A44" s="205"/>
      <c r="B44" s="21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9"/>
      <c r="Q44" s="215"/>
      <c r="R44" s="182"/>
    </row>
    <row r="45" spans="1:18" s="190" customFormat="1">
      <c r="A45" s="198"/>
      <c r="B45" s="214"/>
      <c r="C45" s="199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15"/>
      <c r="R45" s="182"/>
    </row>
    <row r="46" spans="1:18" s="190" customFormat="1">
      <c r="A46" s="210"/>
      <c r="B46" s="217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12"/>
      <c r="Q46" s="215"/>
      <c r="R46" s="182"/>
    </row>
    <row r="47" spans="1:18" s="190" customFormat="1">
      <c r="A47" s="205"/>
      <c r="B47" s="21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P47" s="209"/>
      <c r="Q47" s="215"/>
      <c r="R47" s="182"/>
    </row>
    <row r="48" spans="1:18" s="190" customFormat="1">
      <c r="A48" s="198"/>
      <c r="B48" s="214"/>
      <c r="C48" s="199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  <c r="O48" s="201"/>
      <c r="P48" s="201"/>
      <c r="Q48" s="215"/>
      <c r="R48" s="182"/>
    </row>
    <row r="49" spans="1:18" s="190" customFormat="1">
      <c r="A49" s="210"/>
      <c r="B49" s="217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12"/>
      <c r="Q49" s="215"/>
      <c r="R49" s="182"/>
    </row>
    <row r="50" spans="1:18" s="190" customFormat="1">
      <c r="A50" s="205"/>
      <c r="B50" s="218"/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9"/>
      <c r="Q50" s="215"/>
      <c r="R50" s="182"/>
    </row>
    <row r="51" spans="1:18" s="190" customFormat="1" ht="12.75" customHeight="1">
      <c r="A51" s="219"/>
      <c r="B51" s="220"/>
      <c r="C51" s="197"/>
      <c r="D51" s="197"/>
      <c r="E51" s="197"/>
      <c r="F51" s="197"/>
      <c r="G51" s="197"/>
      <c r="H51" s="197"/>
      <c r="I51" s="197"/>
      <c r="J51" s="197"/>
      <c r="K51" s="197"/>
      <c r="L51" s="197"/>
      <c r="M51" s="197"/>
      <c r="N51" s="197"/>
      <c r="O51" s="197"/>
      <c r="P51" s="197"/>
      <c r="Q51" s="215"/>
      <c r="R51" s="182"/>
    </row>
    <row r="52" spans="1:18" s="190" customFormat="1" ht="12.75" customHeight="1">
      <c r="A52" s="221"/>
      <c r="B52" s="222" t="s">
        <v>53</v>
      </c>
      <c r="C52" s="223"/>
      <c r="D52" s="224" t="s">
        <v>85</v>
      </c>
      <c r="E52" s="225"/>
      <c r="F52" s="225"/>
      <c r="G52" s="225"/>
      <c r="H52" s="225"/>
      <c r="I52" s="225"/>
      <c r="J52" s="225"/>
      <c r="K52" s="225"/>
      <c r="L52" s="225"/>
      <c r="M52" s="225"/>
      <c r="N52" s="225"/>
      <c r="O52" s="225"/>
      <c r="P52" s="226"/>
      <c r="Q52" s="215"/>
      <c r="R52" s="182"/>
    </row>
    <row r="53" spans="1:18" s="190" customFormat="1" ht="12.75" customHeight="1">
      <c r="A53" s="227"/>
      <c r="B53" s="228" t="s">
        <v>54</v>
      </c>
      <c r="C53" s="229"/>
      <c r="D53" s="230" t="s">
        <v>86</v>
      </c>
      <c r="E53" s="231"/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2"/>
      <c r="Q53" s="215"/>
      <c r="R53" s="182"/>
    </row>
    <row r="54" spans="1:18" s="190" customFormat="1" ht="12.75" customHeight="1">
      <c r="A54" s="221"/>
      <c r="B54" s="222" t="s">
        <v>35</v>
      </c>
      <c r="C54" s="223"/>
      <c r="D54" s="233" t="s">
        <v>87</v>
      </c>
      <c r="E54" s="234">
        <v>0</v>
      </c>
      <c r="F54" s="234">
        <v>0</v>
      </c>
      <c r="G54" s="234">
        <v>0</v>
      </c>
      <c r="H54" s="234">
        <v>0</v>
      </c>
      <c r="I54" s="234">
        <v>0</v>
      </c>
      <c r="J54" s="234">
        <v>0</v>
      </c>
      <c r="K54" s="234">
        <v>0</v>
      </c>
      <c r="L54" s="234">
        <v>0</v>
      </c>
      <c r="M54" s="234">
        <v>0</v>
      </c>
      <c r="N54" s="234">
        <v>0</v>
      </c>
      <c r="O54" s="234">
        <v>0</v>
      </c>
      <c r="P54" s="235"/>
      <c r="Q54" s="215"/>
      <c r="R54" s="182"/>
    </row>
    <row r="55" spans="1:18" s="190" customFormat="1" ht="12.75" customHeight="1">
      <c r="A55" s="227"/>
      <c r="B55" s="228" t="s">
        <v>55</v>
      </c>
      <c r="C55" s="229"/>
      <c r="D55" s="236" t="s">
        <v>102</v>
      </c>
      <c r="E55" s="237"/>
      <c r="F55" s="237"/>
      <c r="G55" s="237"/>
      <c r="H55" s="237"/>
      <c r="I55" s="237"/>
      <c r="J55" s="237"/>
      <c r="K55" s="237"/>
      <c r="L55" s="237"/>
      <c r="M55" s="237"/>
      <c r="N55" s="237"/>
      <c r="O55" s="237"/>
      <c r="P55" s="238"/>
      <c r="Q55" s="215"/>
      <c r="R55" s="182"/>
    </row>
    <row r="57" spans="1:18">
      <c r="A57" s="75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7"/>
    </row>
    <row r="58" spans="1:18">
      <c r="A58" s="78"/>
      <c r="B58" s="34"/>
      <c r="C58" s="34"/>
      <c r="D58" s="79" t="s">
        <v>100</v>
      </c>
      <c r="E58" s="34"/>
      <c r="F58" s="34"/>
      <c r="G58" s="34"/>
      <c r="H58" s="34"/>
      <c r="I58" s="34"/>
      <c r="J58" s="79" t="s">
        <v>101</v>
      </c>
      <c r="K58" s="34"/>
      <c r="L58" s="34"/>
      <c r="M58" s="34"/>
      <c r="N58" s="34"/>
      <c r="O58" s="34"/>
      <c r="P58" s="80"/>
    </row>
    <row r="59" spans="1:18">
      <c r="A59" s="97"/>
      <c r="B59" s="239"/>
      <c r="C59" s="65" t="s">
        <v>17</v>
      </c>
      <c r="D59" s="65"/>
      <c r="E59" s="65"/>
      <c r="F59" s="65"/>
      <c r="G59" s="65"/>
      <c r="H59" s="82"/>
      <c r="I59" s="65" t="s">
        <v>66</v>
      </c>
      <c r="J59" s="82"/>
      <c r="K59" s="82"/>
      <c r="L59" s="82"/>
      <c r="M59" s="82"/>
      <c r="N59" s="82"/>
      <c r="O59" s="82"/>
      <c r="P59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7:I9"/>
    <mergeCell ref="A11:P11"/>
  </mergeCells>
  <conditionalFormatting sqref="D27:O27 D18:O18 D21:O21 D24:O24 D48:O48 D45:O45 F15:O15">
    <cfRule type="expression" dxfId="20" priority="5" stopIfTrue="1">
      <formula>D16&gt;0</formula>
    </cfRule>
  </conditionalFormatting>
  <conditionalFormatting sqref="D42:O42">
    <cfRule type="expression" dxfId="19" priority="4" stopIfTrue="1">
      <formula>D43&gt;0</formula>
    </cfRule>
  </conditionalFormatting>
  <conditionalFormatting sqref="F15:O15">
    <cfRule type="expression" dxfId="18" priority="3" stopIfTrue="1">
      <formula>F16&gt;0</formula>
    </cfRule>
  </conditionalFormatting>
  <conditionalFormatting sqref="F15:O15">
    <cfRule type="expression" dxfId="17" priority="2" stopIfTrue="1">
      <formula>F16&gt;0</formula>
    </cfRule>
  </conditionalFormatting>
  <conditionalFormatting sqref="F15:O15">
    <cfRule type="expression" dxfId="16" priority="1" stopIfTrue="1">
      <formula>F16&gt;0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FFC000"/>
  </sheetPr>
  <dimension ref="A1:U59"/>
  <sheetViews>
    <sheetView showGridLines="0" workbookViewId="0">
      <selection activeCell="M7" sqref="M7"/>
    </sheetView>
  </sheetViews>
  <sheetFormatPr baseColWidth="10" defaultColWidth="11.44140625" defaultRowHeight="10.199999999999999"/>
  <cols>
    <col min="1" max="1" width="10.5546875" style="35" customWidth="1"/>
    <col min="2" max="2" width="32.88671875" style="35" customWidth="1"/>
    <col min="3" max="3" width="6.5546875" style="35" bestFit="1" customWidth="1"/>
    <col min="4" max="16" width="9.88671875" style="35" customWidth="1"/>
    <col min="17" max="16384" width="11.44140625" style="35"/>
  </cols>
  <sheetData>
    <row r="1" spans="1:16" s="20" customFormat="1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s="20" customFormat="1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s="20" customFormat="1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s="20" customFormat="1">
      <c r="A4" s="21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s="20" customFormat="1">
      <c r="A5" s="84"/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s="20" customFormat="1">
      <c r="A6" s="26" t="str">
        <f>TIPOLICIT&amp;" N° "&amp;LICIT</f>
        <v>INVITACIÓN A CUANDO MENOS TRES PERSONAS N° No. IO-000000000-NXX -2014</v>
      </c>
      <c r="B6" s="25"/>
      <c r="C6" s="25"/>
      <c r="D6" s="25"/>
      <c r="E6" s="25"/>
      <c r="F6" s="23"/>
      <c r="G6" s="23"/>
      <c r="H6" s="23"/>
      <c r="I6" s="23"/>
      <c r="J6" s="23"/>
      <c r="K6" s="23"/>
      <c r="L6" s="23"/>
      <c r="M6" s="23"/>
      <c r="N6" s="23"/>
      <c r="O6" s="23"/>
      <c r="P6" s="27" t="s">
        <v>124</v>
      </c>
    </row>
    <row r="7" spans="1:16" s="20" customFormat="1">
      <c r="A7" s="380" t="str">
        <f>OBRA</f>
        <v>“ELABORACIÓN DEL PROYECTO EJECUTIVO DEL TREN DE PASAJEROS MÉXICO–QUERÉTARO”</v>
      </c>
      <c r="B7" s="381"/>
      <c r="C7" s="381"/>
      <c r="D7" s="381"/>
      <c r="E7" s="381"/>
      <c r="F7" s="381"/>
      <c r="G7" s="381"/>
      <c r="H7" s="381"/>
      <c r="I7" s="381"/>
      <c r="J7" s="23"/>
      <c r="K7" s="23"/>
      <c r="L7" s="181" t="s">
        <v>69</v>
      </c>
      <c r="M7" s="346" t="s">
        <v>203</v>
      </c>
      <c r="N7" s="353"/>
      <c r="O7" s="219"/>
      <c r="P7" s="354" t="s">
        <v>121</v>
      </c>
    </row>
    <row r="8" spans="1:16" s="20" customFormat="1">
      <c r="A8" s="380"/>
      <c r="B8" s="381"/>
      <c r="C8" s="381"/>
      <c r="D8" s="381"/>
      <c r="E8" s="381"/>
      <c r="F8" s="381"/>
      <c r="G8" s="381"/>
      <c r="H8" s="381"/>
      <c r="I8" s="381"/>
      <c r="J8" s="23"/>
      <c r="K8" s="23"/>
      <c r="L8" s="181" t="s">
        <v>70</v>
      </c>
      <c r="M8" s="349" t="s">
        <v>201</v>
      </c>
      <c r="N8" s="353"/>
      <c r="O8" s="219"/>
      <c r="P8" s="345" t="str">
        <f>"FECHA: "&amp;TEXT(FECHALICIT,"DD-MMM-AAAA")</f>
        <v>FECHA: __________________________</v>
      </c>
    </row>
    <row r="9" spans="1:16" s="20" customFormat="1">
      <c r="A9" s="380"/>
      <c r="B9" s="381"/>
      <c r="C9" s="381"/>
      <c r="D9" s="381"/>
      <c r="E9" s="381"/>
      <c r="F9" s="381"/>
      <c r="G9" s="381"/>
      <c r="H9" s="381"/>
      <c r="I9" s="381"/>
      <c r="J9" s="23"/>
      <c r="K9" s="23"/>
      <c r="L9" s="181" t="s">
        <v>71</v>
      </c>
      <c r="M9" s="351" t="s">
        <v>179</v>
      </c>
      <c r="N9" s="353" t="s">
        <v>120</v>
      </c>
      <c r="O9" s="219"/>
      <c r="P9" s="355" t="s">
        <v>99</v>
      </c>
    </row>
    <row r="10" spans="1:16" s="20" customFormat="1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56"/>
      <c r="N10" s="356"/>
      <c r="O10" s="356"/>
      <c r="P10" s="357"/>
    </row>
    <row r="11" spans="1:16" s="182" customFormat="1" ht="31.5" customHeight="1">
      <c r="A11" s="399" t="s">
        <v>200</v>
      </c>
      <c r="B11" s="399"/>
      <c r="C11" s="399"/>
      <c r="D11" s="399"/>
      <c r="E11" s="399"/>
      <c r="F11" s="399"/>
      <c r="G11" s="399"/>
      <c r="H11" s="399"/>
      <c r="I11" s="399"/>
      <c r="J11" s="399"/>
      <c r="K11" s="399"/>
      <c r="L11" s="399"/>
      <c r="M11" s="399"/>
      <c r="N11" s="399"/>
      <c r="O11" s="399"/>
      <c r="P11" s="399"/>
    </row>
    <row r="12" spans="1:16" s="190" customFormat="1">
      <c r="A12" s="183"/>
      <c r="B12" s="183"/>
      <c r="C12" s="185"/>
      <c r="D12" s="186" t="s">
        <v>56</v>
      </c>
      <c r="E12" s="187"/>
      <c r="F12" s="187"/>
      <c r="G12" s="188"/>
      <c r="H12" s="188"/>
      <c r="I12" s="188"/>
      <c r="J12" s="188"/>
      <c r="K12" s="188"/>
      <c r="L12" s="188"/>
      <c r="M12" s="188"/>
      <c r="N12" s="188"/>
      <c r="O12" s="187"/>
      <c r="P12" s="189" t="s">
        <v>2</v>
      </c>
    </row>
    <row r="13" spans="1:16" s="190" customFormat="1">
      <c r="A13" s="191" t="s">
        <v>32</v>
      </c>
      <c r="B13" s="191" t="s">
        <v>1</v>
      </c>
      <c r="C13" s="193" t="s">
        <v>33</v>
      </c>
      <c r="D13" s="194" t="s">
        <v>36</v>
      </c>
      <c r="E13" s="194" t="s">
        <v>37</v>
      </c>
      <c r="F13" s="194" t="s">
        <v>38</v>
      </c>
      <c r="G13" s="194" t="s">
        <v>39</v>
      </c>
      <c r="H13" s="194" t="s">
        <v>40</v>
      </c>
      <c r="I13" s="194" t="s">
        <v>41</v>
      </c>
      <c r="J13" s="194" t="s">
        <v>42</v>
      </c>
      <c r="K13" s="194" t="s">
        <v>43</v>
      </c>
      <c r="L13" s="194" t="s">
        <v>44</v>
      </c>
      <c r="M13" s="194" t="s">
        <v>45</v>
      </c>
      <c r="N13" s="194" t="s">
        <v>46</v>
      </c>
      <c r="O13" s="194" t="s">
        <v>47</v>
      </c>
      <c r="P13" s="191" t="s">
        <v>48</v>
      </c>
    </row>
    <row r="14" spans="1:16" s="190" customFormat="1">
      <c r="A14" s="195"/>
      <c r="B14" s="195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7"/>
    </row>
    <row r="15" spans="1:16" s="190" customFormat="1">
      <c r="A15" s="198"/>
      <c r="B15" s="198"/>
      <c r="C15" s="199"/>
      <c r="D15" s="200" t="s">
        <v>81</v>
      </c>
      <c r="E15" s="201" t="s">
        <v>59</v>
      </c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</row>
    <row r="16" spans="1:16" s="190" customFormat="1">
      <c r="A16" s="202" t="s">
        <v>58</v>
      </c>
      <c r="B16" s="202" t="s">
        <v>88</v>
      </c>
      <c r="C16" s="203" t="s">
        <v>80</v>
      </c>
      <c r="D16" s="203" t="s">
        <v>82</v>
      </c>
      <c r="E16" s="204" t="s">
        <v>34</v>
      </c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3" t="s">
        <v>84</v>
      </c>
    </row>
    <row r="17" spans="1:21" s="190" customFormat="1">
      <c r="A17" s="205"/>
      <c r="B17" s="205"/>
      <c r="C17" s="206"/>
      <c r="D17" s="207" t="s">
        <v>83</v>
      </c>
      <c r="E17" s="208" t="s">
        <v>35</v>
      </c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9"/>
    </row>
    <row r="18" spans="1:21" s="190" customFormat="1">
      <c r="A18" s="198"/>
      <c r="B18" s="198"/>
      <c r="C18" s="199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</row>
    <row r="19" spans="1:21" s="190" customFormat="1">
      <c r="A19" s="210"/>
      <c r="B19" s="210"/>
      <c r="C19" s="211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12"/>
      <c r="Q19" s="213"/>
      <c r="R19" s="213"/>
    </row>
    <row r="20" spans="1:21" s="190" customFormat="1">
      <c r="A20" s="205"/>
      <c r="B20" s="205"/>
      <c r="C20" s="206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9"/>
    </row>
    <row r="21" spans="1:21" s="190" customFormat="1">
      <c r="A21" s="198"/>
      <c r="B21" s="198"/>
      <c r="C21" s="199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</row>
    <row r="22" spans="1:21" s="190" customFormat="1">
      <c r="A22" s="210"/>
      <c r="B22" s="210"/>
      <c r="C22" s="211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12"/>
    </row>
    <row r="23" spans="1:21" s="190" customFormat="1">
      <c r="A23" s="205"/>
      <c r="B23" s="205"/>
      <c r="C23" s="206"/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9"/>
    </row>
    <row r="24" spans="1:21" s="190" customFormat="1">
      <c r="A24" s="198"/>
      <c r="B24" s="198"/>
      <c r="C24" s="199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</row>
    <row r="25" spans="1:21" s="190" customFormat="1">
      <c r="A25" s="210"/>
      <c r="B25" s="210"/>
      <c r="C25" s="211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12"/>
    </row>
    <row r="26" spans="1:21" s="190" customFormat="1">
      <c r="A26" s="205"/>
      <c r="B26" s="205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9"/>
    </row>
    <row r="27" spans="1:21" s="190" customFormat="1">
      <c r="A27" s="198"/>
      <c r="B27" s="214"/>
      <c r="C27" s="199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15"/>
      <c r="R27" s="182"/>
      <c r="S27" s="182"/>
      <c r="T27" s="182"/>
      <c r="U27" s="216"/>
    </row>
    <row r="28" spans="1:21" s="190" customFormat="1">
      <c r="A28" s="210"/>
      <c r="B28" s="217"/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4"/>
      <c r="O28" s="204"/>
      <c r="P28" s="212"/>
      <c r="Q28" s="215"/>
      <c r="R28" s="182"/>
      <c r="S28" s="182"/>
      <c r="T28" s="182"/>
      <c r="U28" s="216"/>
    </row>
    <row r="29" spans="1:21" s="190" customFormat="1">
      <c r="A29" s="205"/>
      <c r="B29" s="218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9"/>
      <c r="Q29" s="215"/>
      <c r="R29" s="182"/>
    </row>
    <row r="30" spans="1:21" s="190" customFormat="1">
      <c r="A30" s="198"/>
      <c r="B30" s="214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201"/>
      <c r="Q30" s="215"/>
      <c r="R30" s="182"/>
    </row>
    <row r="31" spans="1:21" s="190" customFormat="1">
      <c r="A31" s="210"/>
      <c r="B31" s="217"/>
      <c r="C31" s="204"/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204"/>
      <c r="P31" s="212"/>
      <c r="Q31" s="215"/>
      <c r="R31" s="182"/>
    </row>
    <row r="32" spans="1:21" s="190" customFormat="1">
      <c r="A32" s="205"/>
      <c r="B32" s="218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9"/>
      <c r="Q32" s="215"/>
      <c r="R32" s="182"/>
    </row>
    <row r="33" spans="1:18" s="190" customFormat="1">
      <c r="A33" s="198"/>
      <c r="B33" s="214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201"/>
      <c r="Q33" s="215"/>
      <c r="R33" s="182"/>
    </row>
    <row r="34" spans="1:18" s="190" customFormat="1">
      <c r="A34" s="210"/>
      <c r="B34" s="217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12"/>
      <c r="Q34" s="215"/>
      <c r="R34" s="182"/>
    </row>
    <row r="35" spans="1:18" s="190" customFormat="1">
      <c r="A35" s="205"/>
      <c r="B35" s="218"/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8"/>
      <c r="O35" s="208"/>
      <c r="P35" s="209"/>
      <c r="Q35" s="215"/>
      <c r="R35" s="182"/>
    </row>
    <row r="36" spans="1:18" s="190" customFormat="1">
      <c r="A36" s="198"/>
      <c r="B36" s="214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201"/>
      <c r="Q36" s="215"/>
      <c r="R36" s="182"/>
    </row>
    <row r="37" spans="1:18" s="190" customFormat="1">
      <c r="A37" s="210"/>
      <c r="B37" s="217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12"/>
      <c r="Q37" s="215"/>
      <c r="R37" s="182"/>
    </row>
    <row r="38" spans="1:18" s="190" customFormat="1">
      <c r="A38" s="205"/>
      <c r="B38" s="21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09"/>
      <c r="Q38" s="215"/>
      <c r="R38" s="182"/>
    </row>
    <row r="39" spans="1:18" s="190" customFormat="1">
      <c r="A39" s="210"/>
      <c r="B39" s="217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12"/>
      <c r="Q39" s="215"/>
      <c r="R39" s="182"/>
    </row>
    <row r="40" spans="1:18" s="190" customFormat="1">
      <c r="A40" s="210"/>
      <c r="B40" s="217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12"/>
      <c r="Q40" s="215"/>
      <c r="R40" s="182"/>
    </row>
    <row r="41" spans="1:18" s="190" customFormat="1">
      <c r="A41" s="210"/>
      <c r="B41" s="217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12"/>
      <c r="Q41" s="215"/>
      <c r="R41" s="182"/>
    </row>
    <row r="42" spans="1:18" s="190" customFormat="1">
      <c r="A42" s="198"/>
      <c r="B42" s="214"/>
      <c r="C42" s="199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15"/>
      <c r="R42" s="182"/>
    </row>
    <row r="43" spans="1:18" s="190" customFormat="1">
      <c r="A43" s="210"/>
      <c r="B43" s="217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12"/>
      <c r="Q43" s="215"/>
      <c r="R43" s="182"/>
    </row>
    <row r="44" spans="1:18" s="190" customFormat="1">
      <c r="A44" s="205"/>
      <c r="B44" s="21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9"/>
      <c r="Q44" s="215"/>
      <c r="R44" s="182"/>
    </row>
    <row r="45" spans="1:18" s="190" customFormat="1">
      <c r="A45" s="198"/>
      <c r="B45" s="214"/>
      <c r="C45" s="199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15"/>
      <c r="R45" s="182"/>
    </row>
    <row r="46" spans="1:18" s="190" customFormat="1">
      <c r="A46" s="210"/>
      <c r="B46" s="217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12"/>
      <c r="Q46" s="215"/>
      <c r="R46" s="182"/>
    </row>
    <row r="47" spans="1:18" s="190" customFormat="1">
      <c r="A47" s="205"/>
      <c r="B47" s="21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P47" s="209"/>
      <c r="Q47" s="215"/>
      <c r="R47" s="182"/>
    </row>
    <row r="48" spans="1:18" s="190" customFormat="1">
      <c r="A48" s="198"/>
      <c r="B48" s="214"/>
      <c r="C48" s="199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  <c r="O48" s="201"/>
      <c r="P48" s="201"/>
      <c r="Q48" s="215"/>
      <c r="R48" s="182"/>
    </row>
    <row r="49" spans="1:18" s="190" customFormat="1">
      <c r="A49" s="210"/>
      <c r="B49" s="217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12"/>
      <c r="Q49" s="215"/>
      <c r="R49" s="182"/>
    </row>
    <row r="50" spans="1:18" s="190" customFormat="1">
      <c r="A50" s="205"/>
      <c r="B50" s="218"/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9"/>
      <c r="Q50" s="215"/>
      <c r="R50" s="182"/>
    </row>
    <row r="51" spans="1:18" s="190" customFormat="1" ht="12.75" customHeight="1">
      <c r="A51" s="219"/>
      <c r="B51" s="220"/>
      <c r="C51" s="197"/>
      <c r="D51" s="197"/>
      <c r="E51" s="197"/>
      <c r="F51" s="197"/>
      <c r="G51" s="197"/>
      <c r="H51" s="197"/>
      <c r="I51" s="197"/>
      <c r="J51" s="197"/>
      <c r="K51" s="197"/>
      <c r="L51" s="197"/>
      <c r="M51" s="197"/>
      <c r="N51" s="197"/>
      <c r="O51" s="197"/>
      <c r="P51" s="197"/>
      <c r="Q51" s="215"/>
      <c r="R51" s="182"/>
    </row>
    <row r="52" spans="1:18" s="190" customFormat="1" ht="12.75" customHeight="1">
      <c r="A52" s="221"/>
      <c r="B52" s="222" t="s">
        <v>53</v>
      </c>
      <c r="C52" s="223"/>
      <c r="D52" s="224" t="s">
        <v>85</v>
      </c>
      <c r="E52" s="225"/>
      <c r="F52" s="225"/>
      <c r="G52" s="225"/>
      <c r="H52" s="225"/>
      <c r="I52" s="225"/>
      <c r="J52" s="225"/>
      <c r="K52" s="225"/>
      <c r="L52" s="225"/>
      <c r="M52" s="225"/>
      <c r="N52" s="225"/>
      <c r="O52" s="225"/>
      <c r="P52" s="226"/>
      <c r="Q52" s="215"/>
      <c r="R52" s="182"/>
    </row>
    <row r="53" spans="1:18" s="190" customFormat="1" ht="12.75" customHeight="1">
      <c r="A53" s="227"/>
      <c r="B53" s="228" t="s">
        <v>54</v>
      </c>
      <c r="C53" s="229"/>
      <c r="D53" s="230" t="s">
        <v>86</v>
      </c>
      <c r="E53" s="231"/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2"/>
      <c r="Q53" s="215"/>
      <c r="R53" s="182"/>
    </row>
    <row r="54" spans="1:18" s="190" customFormat="1" ht="12.75" customHeight="1">
      <c r="A54" s="221"/>
      <c r="B54" s="222" t="s">
        <v>35</v>
      </c>
      <c r="C54" s="223"/>
      <c r="D54" s="233" t="s">
        <v>87</v>
      </c>
      <c r="E54" s="234">
        <v>0</v>
      </c>
      <c r="F54" s="234">
        <v>0</v>
      </c>
      <c r="G54" s="234">
        <v>0</v>
      </c>
      <c r="H54" s="234">
        <v>0</v>
      </c>
      <c r="I54" s="234">
        <v>0</v>
      </c>
      <c r="J54" s="234">
        <v>0</v>
      </c>
      <c r="K54" s="234">
        <v>0</v>
      </c>
      <c r="L54" s="234">
        <v>0</v>
      </c>
      <c r="M54" s="234">
        <v>0</v>
      </c>
      <c r="N54" s="234">
        <v>0</v>
      </c>
      <c r="O54" s="234">
        <v>0</v>
      </c>
      <c r="P54" s="235"/>
      <c r="Q54" s="215"/>
      <c r="R54" s="182"/>
    </row>
    <row r="55" spans="1:18" s="190" customFormat="1" ht="12.75" customHeight="1">
      <c r="A55" s="227"/>
      <c r="B55" s="228" t="s">
        <v>55</v>
      </c>
      <c r="C55" s="229"/>
      <c r="D55" s="236" t="s">
        <v>102</v>
      </c>
      <c r="E55" s="237"/>
      <c r="F55" s="237"/>
      <c r="G55" s="237"/>
      <c r="H55" s="237"/>
      <c r="I55" s="237"/>
      <c r="J55" s="237"/>
      <c r="K55" s="237"/>
      <c r="L55" s="237"/>
      <c r="M55" s="237"/>
      <c r="N55" s="237"/>
      <c r="O55" s="237"/>
      <c r="P55" s="238"/>
      <c r="Q55" s="215"/>
      <c r="R55" s="182"/>
    </row>
    <row r="57" spans="1:18">
      <c r="A57" s="75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7"/>
    </row>
    <row r="58" spans="1:18">
      <c r="A58" s="78"/>
      <c r="B58" s="34"/>
      <c r="C58" s="34"/>
      <c r="D58" s="79" t="s">
        <v>100</v>
      </c>
      <c r="E58" s="34"/>
      <c r="F58" s="34"/>
      <c r="G58" s="34"/>
      <c r="H58" s="34"/>
      <c r="I58" s="34"/>
      <c r="J58" s="79" t="s">
        <v>101</v>
      </c>
      <c r="K58" s="34"/>
      <c r="L58" s="34"/>
      <c r="M58" s="34"/>
      <c r="N58" s="34"/>
      <c r="O58" s="34"/>
      <c r="P58" s="80"/>
    </row>
    <row r="59" spans="1:18">
      <c r="A59" s="97"/>
      <c r="B59" s="239"/>
      <c r="C59" s="65" t="s">
        <v>17</v>
      </c>
      <c r="D59" s="65"/>
      <c r="E59" s="65"/>
      <c r="F59" s="65"/>
      <c r="G59" s="65"/>
      <c r="H59" s="82"/>
      <c r="I59" s="65" t="s">
        <v>66</v>
      </c>
      <c r="J59" s="82"/>
      <c r="K59" s="82"/>
      <c r="L59" s="82"/>
      <c r="M59" s="82"/>
      <c r="N59" s="82"/>
      <c r="O59" s="82"/>
      <c r="P59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7:I9"/>
    <mergeCell ref="A11:P11"/>
  </mergeCells>
  <conditionalFormatting sqref="D27:O27 D18:O18 D21:O21 D24:O24 D48:O48 D45:O45 F15:O15">
    <cfRule type="expression" dxfId="15" priority="4" stopIfTrue="1">
      <formula>D16&gt;0</formula>
    </cfRule>
  </conditionalFormatting>
  <conditionalFormatting sqref="D42:O42">
    <cfRule type="expression" dxfId="14" priority="3" stopIfTrue="1">
      <formula>D43&gt;0</formula>
    </cfRule>
  </conditionalFormatting>
  <conditionalFormatting sqref="F15:O15">
    <cfRule type="expression" dxfId="13" priority="2" stopIfTrue="1">
      <formula>F16&gt;0</formula>
    </cfRule>
  </conditionalFormatting>
  <conditionalFormatting sqref="F15:O15">
    <cfRule type="expression" dxfId="12" priority="1" stopIfTrue="1">
      <formula>F16&gt;0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C000"/>
  </sheetPr>
  <dimension ref="A1:H48"/>
  <sheetViews>
    <sheetView showGridLines="0" workbookViewId="0">
      <selection activeCell="H8" sqref="H8"/>
    </sheetView>
  </sheetViews>
  <sheetFormatPr baseColWidth="10" defaultColWidth="11.44140625" defaultRowHeight="10.199999999999999"/>
  <cols>
    <col min="1" max="1" width="8.88671875" style="35" customWidth="1"/>
    <col min="2" max="2" width="40.109375" style="35" customWidth="1"/>
    <col min="3" max="3" width="29.44140625" style="35" customWidth="1"/>
    <col min="4" max="4" width="28" style="35" customWidth="1"/>
    <col min="5" max="5" width="11.44140625" style="35"/>
    <col min="6" max="6" width="11.44140625" style="35" customWidth="1"/>
    <col min="7" max="7" width="11.44140625" style="35"/>
    <col min="8" max="8" width="20" style="35" customWidth="1"/>
    <col min="9" max="16384" width="11.44140625" style="35"/>
  </cols>
  <sheetData>
    <row r="1" spans="1:8" s="20" customFormat="1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9"/>
    </row>
    <row r="2" spans="1:8" s="20" customFormat="1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4"/>
    </row>
    <row r="3" spans="1:8" s="20" customFormat="1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4"/>
    </row>
    <row r="4" spans="1:8" s="20" customFormat="1">
      <c r="A4" s="21"/>
      <c r="B4" s="25"/>
      <c r="C4" s="25"/>
      <c r="D4" s="25"/>
      <c r="E4" s="25"/>
      <c r="F4" s="23"/>
      <c r="G4" s="23"/>
      <c r="H4" s="24"/>
    </row>
    <row r="5" spans="1:8" s="20" customFormat="1">
      <c r="A5" s="84"/>
      <c r="B5" s="25"/>
      <c r="C5" s="25"/>
      <c r="D5" s="25"/>
      <c r="E5" s="25"/>
      <c r="F5" s="23"/>
      <c r="G5" s="23"/>
      <c r="H5" s="24"/>
    </row>
    <row r="6" spans="1:8" s="20" customFormat="1">
      <c r="A6" s="26" t="str">
        <f>TIPOLICIT&amp;" N° "&amp;LICIT</f>
        <v>INVITACIÓN A CUANDO MENOS TRES PERSONAS N° No. IO-000000000-NXX -2014</v>
      </c>
      <c r="B6" s="25"/>
      <c r="C6" s="25"/>
      <c r="D6" s="25"/>
      <c r="E6" s="25"/>
      <c r="F6" s="23"/>
      <c r="G6" s="23"/>
      <c r="H6" s="27" t="s">
        <v>112</v>
      </c>
    </row>
    <row r="7" spans="1:8" s="20" customFormat="1">
      <c r="A7" s="380" t="str">
        <f>OBRA</f>
        <v>“ELABORACIÓN DEL PROYECTO EJECUTIVO DEL TREN DE PASAJEROS MÉXICO–QUERÉTARO”</v>
      </c>
      <c r="B7" s="381"/>
      <c r="C7" s="381"/>
      <c r="D7" s="381"/>
      <c r="E7" s="381"/>
      <c r="F7" s="23"/>
      <c r="G7" s="23"/>
      <c r="H7" s="28" t="s">
        <v>125</v>
      </c>
    </row>
    <row r="8" spans="1:8" s="20" customFormat="1">
      <c r="A8" s="380"/>
      <c r="B8" s="381"/>
      <c r="C8" s="381"/>
      <c r="D8" s="381"/>
      <c r="E8" s="381"/>
      <c r="F8" s="23"/>
      <c r="G8" s="23"/>
      <c r="H8" s="345" t="str">
        <f>"FECHA: "&amp;TEXT(FECHALICIT,"DD-MMM-AAAA")</f>
        <v>FECHA: __________________________</v>
      </c>
    </row>
    <row r="9" spans="1:8" s="20" customFormat="1">
      <c r="A9" s="380"/>
      <c r="B9" s="381"/>
      <c r="C9" s="381"/>
      <c r="D9" s="381"/>
      <c r="E9" s="381"/>
      <c r="F9" s="23"/>
      <c r="G9" s="23"/>
      <c r="H9" s="30" t="s">
        <v>99</v>
      </c>
    </row>
    <row r="10" spans="1:8" s="20" customFormat="1">
      <c r="A10" s="31"/>
      <c r="B10" s="32"/>
      <c r="C10" s="32"/>
      <c r="D10" s="32"/>
      <c r="E10" s="32"/>
      <c r="F10" s="32"/>
      <c r="G10" s="32"/>
      <c r="H10" s="33"/>
    </row>
    <row r="11" spans="1:8" s="240" customFormat="1" ht="22.5" customHeight="1">
      <c r="A11" s="400" t="s">
        <v>126</v>
      </c>
      <c r="B11" s="400"/>
      <c r="C11" s="400"/>
      <c r="D11" s="400"/>
      <c r="E11" s="400"/>
      <c r="F11" s="400"/>
      <c r="G11" s="400"/>
      <c r="H11" s="400"/>
    </row>
    <row r="12" spans="1:8" ht="30.6">
      <c r="A12" s="241" t="s">
        <v>30</v>
      </c>
      <c r="B12" s="241" t="s">
        <v>1</v>
      </c>
      <c r="C12" s="241" t="s">
        <v>19</v>
      </c>
      <c r="D12" s="241" t="s">
        <v>31</v>
      </c>
      <c r="E12" s="241" t="s">
        <v>20</v>
      </c>
      <c r="F12" s="241" t="s">
        <v>29</v>
      </c>
      <c r="G12" s="241" t="s">
        <v>28</v>
      </c>
      <c r="H12" s="241" t="s">
        <v>21</v>
      </c>
    </row>
    <row r="13" spans="1:8">
      <c r="A13" s="62"/>
      <c r="B13" s="62"/>
      <c r="C13" s="62"/>
      <c r="D13" s="62"/>
      <c r="E13" s="62"/>
      <c r="F13" s="62"/>
      <c r="G13" s="62"/>
      <c r="H13" s="62"/>
    </row>
    <row r="14" spans="1:8">
      <c r="A14" s="63" t="s">
        <v>57</v>
      </c>
      <c r="B14" s="63" t="s">
        <v>58</v>
      </c>
      <c r="C14" s="63" t="s">
        <v>88</v>
      </c>
      <c r="D14" s="63" t="s">
        <v>80</v>
      </c>
      <c r="E14" s="63" t="s">
        <v>81</v>
      </c>
      <c r="F14" s="63" t="s">
        <v>82</v>
      </c>
      <c r="G14" s="63" t="s">
        <v>83</v>
      </c>
      <c r="H14" s="63" t="s">
        <v>84</v>
      </c>
    </row>
    <row r="15" spans="1:8">
      <c r="A15" s="64"/>
      <c r="B15" s="64"/>
      <c r="C15" s="64"/>
      <c r="D15" s="64"/>
      <c r="E15" s="64"/>
      <c r="F15" s="64"/>
      <c r="G15" s="64"/>
      <c r="H15" s="64"/>
    </row>
    <row r="16" spans="1:8">
      <c r="A16" s="64"/>
      <c r="B16" s="64"/>
      <c r="C16" s="64"/>
      <c r="D16" s="64"/>
      <c r="E16" s="64"/>
      <c r="F16" s="64"/>
      <c r="G16" s="64"/>
      <c r="H16" s="64"/>
    </row>
    <row r="17" spans="1:8">
      <c r="A17" s="64"/>
      <c r="B17" s="64"/>
      <c r="C17" s="64"/>
      <c r="D17" s="64"/>
      <c r="E17" s="64"/>
      <c r="F17" s="64"/>
      <c r="G17" s="64"/>
      <c r="H17" s="64"/>
    </row>
    <row r="18" spans="1:8">
      <c r="A18" s="64"/>
      <c r="B18" s="64"/>
      <c r="C18" s="64"/>
      <c r="D18" s="64"/>
      <c r="E18" s="64"/>
      <c r="F18" s="64"/>
      <c r="G18" s="64"/>
      <c r="H18" s="64"/>
    </row>
    <row r="19" spans="1:8">
      <c r="A19" s="64"/>
      <c r="B19" s="64"/>
      <c r="C19" s="64"/>
      <c r="D19" s="64"/>
      <c r="E19" s="64"/>
      <c r="F19" s="64"/>
      <c r="G19" s="64"/>
      <c r="H19" s="64"/>
    </row>
    <row r="20" spans="1:8">
      <c r="A20" s="64"/>
      <c r="B20" s="64"/>
      <c r="C20" s="64"/>
      <c r="D20" s="64"/>
      <c r="E20" s="64"/>
      <c r="F20" s="64"/>
      <c r="G20" s="64"/>
      <c r="H20" s="64"/>
    </row>
    <row r="21" spans="1:8">
      <c r="A21" s="64"/>
      <c r="B21" s="64"/>
      <c r="C21" s="64"/>
      <c r="D21" s="64"/>
      <c r="E21" s="64"/>
      <c r="F21" s="64"/>
      <c r="G21" s="64"/>
      <c r="H21" s="64"/>
    </row>
    <row r="22" spans="1:8">
      <c r="A22" s="64"/>
      <c r="B22" s="64"/>
      <c r="C22" s="64"/>
      <c r="D22" s="64"/>
      <c r="E22" s="64"/>
      <c r="F22" s="64"/>
      <c r="G22" s="64"/>
      <c r="H22" s="64"/>
    </row>
    <row r="23" spans="1:8">
      <c r="A23" s="64"/>
      <c r="B23" s="64"/>
      <c r="C23" s="64"/>
      <c r="D23" s="64"/>
      <c r="E23" s="64"/>
      <c r="F23" s="64"/>
      <c r="G23" s="64"/>
      <c r="H23" s="64"/>
    </row>
    <row r="24" spans="1:8">
      <c r="A24" s="64"/>
      <c r="B24" s="64"/>
      <c r="C24" s="64"/>
      <c r="D24" s="64"/>
      <c r="E24" s="64"/>
      <c r="F24" s="64"/>
      <c r="G24" s="64"/>
      <c r="H24" s="64"/>
    </row>
    <row r="25" spans="1:8">
      <c r="A25" s="64"/>
      <c r="B25" s="64"/>
      <c r="C25" s="64"/>
      <c r="D25" s="64"/>
      <c r="E25" s="64"/>
      <c r="F25" s="64"/>
      <c r="G25" s="64"/>
      <c r="H25" s="64"/>
    </row>
    <row r="26" spans="1:8">
      <c r="A26" s="64"/>
      <c r="B26" s="64"/>
      <c r="C26" s="64"/>
      <c r="D26" s="64"/>
      <c r="E26" s="64"/>
      <c r="F26" s="64"/>
      <c r="G26" s="64"/>
      <c r="H26" s="64"/>
    </row>
    <row r="27" spans="1:8">
      <c r="A27" s="64"/>
      <c r="B27" s="64"/>
      <c r="C27" s="64"/>
      <c r="D27" s="64"/>
      <c r="E27" s="64"/>
      <c r="F27" s="64"/>
      <c r="G27" s="64"/>
      <c r="H27" s="64"/>
    </row>
    <row r="28" spans="1:8">
      <c r="A28" s="64"/>
      <c r="B28" s="64"/>
      <c r="C28" s="64"/>
      <c r="D28" s="64"/>
      <c r="E28" s="64"/>
      <c r="F28" s="64"/>
      <c r="G28" s="64"/>
      <c r="H28" s="64"/>
    </row>
    <row r="29" spans="1:8">
      <c r="A29" s="64"/>
      <c r="B29" s="64"/>
      <c r="C29" s="64"/>
      <c r="D29" s="64"/>
      <c r="E29" s="64"/>
      <c r="F29" s="64"/>
      <c r="G29" s="64"/>
      <c r="H29" s="64"/>
    </row>
    <row r="30" spans="1:8">
      <c r="A30" s="64"/>
      <c r="B30" s="64"/>
      <c r="C30" s="64"/>
      <c r="D30" s="64"/>
      <c r="E30" s="64"/>
      <c r="F30" s="64"/>
      <c r="G30" s="64"/>
      <c r="H30" s="64"/>
    </row>
    <row r="31" spans="1:8">
      <c r="A31" s="64"/>
      <c r="B31" s="64"/>
      <c r="C31" s="64"/>
      <c r="D31" s="64"/>
      <c r="E31" s="64"/>
      <c r="F31" s="64"/>
      <c r="G31" s="64"/>
      <c r="H31" s="64"/>
    </row>
    <row r="32" spans="1:8">
      <c r="A32" s="64"/>
      <c r="B32" s="64"/>
      <c r="C32" s="64"/>
      <c r="D32" s="64"/>
      <c r="E32" s="64"/>
      <c r="F32" s="64"/>
      <c r="G32" s="64"/>
      <c r="H32" s="64"/>
    </row>
    <row r="33" spans="1:8">
      <c r="A33" s="64"/>
      <c r="B33" s="64"/>
      <c r="C33" s="64"/>
      <c r="D33" s="64"/>
      <c r="E33" s="64"/>
      <c r="F33" s="64"/>
      <c r="G33" s="64"/>
      <c r="H33" s="64"/>
    </row>
    <row r="34" spans="1:8">
      <c r="A34" s="64"/>
      <c r="B34" s="64"/>
      <c r="C34" s="64"/>
      <c r="D34" s="64"/>
      <c r="E34" s="64"/>
      <c r="F34" s="64"/>
      <c r="G34" s="64"/>
      <c r="H34" s="64"/>
    </row>
    <row r="35" spans="1:8">
      <c r="A35" s="64"/>
      <c r="B35" s="64"/>
      <c r="C35" s="64"/>
      <c r="D35" s="64"/>
      <c r="E35" s="64"/>
      <c r="F35" s="64"/>
      <c r="G35" s="64"/>
      <c r="H35" s="64"/>
    </row>
    <row r="36" spans="1:8">
      <c r="A36" s="64"/>
      <c r="B36" s="64"/>
      <c r="C36" s="64"/>
      <c r="D36" s="64"/>
      <c r="E36" s="64"/>
      <c r="F36" s="64"/>
      <c r="G36" s="64"/>
      <c r="H36" s="64"/>
    </row>
    <row r="37" spans="1:8">
      <c r="A37" s="64"/>
      <c r="B37" s="64"/>
      <c r="C37" s="64"/>
      <c r="D37" s="64"/>
      <c r="E37" s="64"/>
      <c r="F37" s="64"/>
      <c r="G37" s="64"/>
      <c r="H37" s="64"/>
    </row>
    <row r="38" spans="1:8">
      <c r="A38" s="64"/>
      <c r="B38" s="64"/>
      <c r="C38" s="64"/>
      <c r="D38" s="64"/>
      <c r="E38" s="64"/>
      <c r="F38" s="64"/>
      <c r="G38" s="64"/>
      <c r="H38" s="64"/>
    </row>
    <row r="39" spans="1:8">
      <c r="A39" s="64"/>
      <c r="B39" s="64"/>
      <c r="C39" s="64"/>
      <c r="D39" s="64"/>
      <c r="E39" s="64"/>
      <c r="F39" s="64"/>
      <c r="G39" s="64"/>
      <c r="H39" s="64"/>
    </row>
    <row r="40" spans="1:8">
      <c r="A40" s="64"/>
      <c r="B40" s="64"/>
      <c r="C40" s="64"/>
      <c r="D40" s="64"/>
      <c r="E40" s="64"/>
      <c r="F40" s="64"/>
      <c r="G40" s="64"/>
      <c r="H40" s="64"/>
    </row>
    <row r="41" spans="1:8">
      <c r="A41" s="64"/>
      <c r="B41" s="64"/>
      <c r="C41" s="64"/>
      <c r="D41" s="64"/>
      <c r="E41" s="64"/>
      <c r="F41" s="64"/>
      <c r="G41" s="64"/>
      <c r="H41" s="64"/>
    </row>
    <row r="42" spans="1:8">
      <c r="A42" s="64"/>
      <c r="B42" s="64"/>
      <c r="C42" s="64"/>
      <c r="D42" s="64"/>
      <c r="E42" s="64"/>
      <c r="F42" s="64"/>
      <c r="G42" s="64"/>
      <c r="H42" s="64"/>
    </row>
    <row r="43" spans="1:8">
      <c r="A43" s="64"/>
      <c r="B43" s="64"/>
      <c r="C43" s="64"/>
      <c r="D43" s="64"/>
      <c r="E43" s="64"/>
      <c r="F43" s="64"/>
      <c r="G43" s="64"/>
      <c r="H43" s="64"/>
    </row>
    <row r="44" spans="1:8">
      <c r="A44" s="64"/>
      <c r="B44" s="64"/>
      <c r="C44" s="64"/>
      <c r="D44" s="64"/>
      <c r="E44" s="64"/>
      <c r="F44" s="64"/>
      <c r="G44" s="64"/>
      <c r="H44" s="64"/>
    </row>
    <row r="45" spans="1:8" ht="7.5" customHeight="1">
      <c r="A45" s="65"/>
      <c r="B45" s="96"/>
    </row>
    <row r="46" spans="1:8">
      <c r="A46" s="75"/>
      <c r="B46" s="76"/>
      <c r="C46" s="76"/>
      <c r="D46" s="76"/>
      <c r="E46" s="76"/>
      <c r="F46" s="76"/>
      <c r="G46" s="76"/>
      <c r="H46" s="77"/>
    </row>
    <row r="47" spans="1:8">
      <c r="A47" s="78"/>
      <c r="B47" s="34"/>
      <c r="C47" s="79" t="s">
        <v>85</v>
      </c>
      <c r="D47" s="34"/>
      <c r="E47" s="34"/>
      <c r="F47" s="79" t="s">
        <v>86</v>
      </c>
      <c r="G47" s="34"/>
      <c r="H47" s="80"/>
    </row>
    <row r="48" spans="1:8">
      <c r="A48" s="97"/>
      <c r="B48" s="65"/>
      <c r="C48" s="65" t="s">
        <v>17</v>
      </c>
      <c r="D48" s="82"/>
      <c r="E48" s="82" t="s">
        <v>66</v>
      </c>
      <c r="F48" s="82"/>
      <c r="G48" s="82"/>
      <c r="H48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2"/>
    </customSheetView>
  </customSheetViews>
  <mergeCells count="2">
    <mergeCell ref="A7:E9"/>
    <mergeCell ref="A11:H11"/>
  </mergeCells>
  <printOptions horizontalCentered="1"/>
  <pageMargins left="0.19685039370078741" right="0.19685039370078741" top="0.39370078740157483" bottom="0.19685039370078741" header="0.31496062992125984" footer="0.31496062992125984"/>
  <pageSetup scale="80" orientation="landscape" r:id="rId3"/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topLeftCell="A4" workbookViewId="0"/>
  </sheetViews>
  <sheetFormatPr baseColWidth="10" defaultColWidth="11.44140625" defaultRowHeight="13.8"/>
  <cols>
    <col min="1" max="1" width="91.44140625" style="256" customWidth="1"/>
    <col min="2" max="16384" width="11.44140625" style="101"/>
  </cols>
  <sheetData>
    <row r="1" spans="1:1">
      <c r="A1" s="242"/>
    </row>
    <row r="2" spans="1:1">
      <c r="A2" s="242"/>
    </row>
    <row r="3" spans="1:1">
      <c r="A3" s="243" t="s">
        <v>67</v>
      </c>
    </row>
    <row r="4" spans="1:1">
      <c r="A4" s="242"/>
    </row>
    <row r="5" spans="1:1">
      <c r="A5" s="244" t="s">
        <v>61</v>
      </c>
    </row>
    <row r="6" spans="1:1">
      <c r="A6" s="245" t="s">
        <v>127</v>
      </c>
    </row>
    <row r="7" spans="1:1">
      <c r="A7" s="242"/>
    </row>
    <row r="8" spans="1:1">
      <c r="A8" s="246" t="s">
        <v>162</v>
      </c>
    </row>
    <row r="9" spans="1:1">
      <c r="A9" s="246"/>
    </row>
    <row r="10" spans="1:1" ht="34.200000000000003">
      <c r="A10" s="247" t="s">
        <v>128</v>
      </c>
    </row>
    <row r="11" spans="1:1">
      <c r="A11" s="246"/>
    </row>
    <row r="12" spans="1:1">
      <c r="A12" s="248"/>
    </row>
    <row r="13" spans="1:1">
      <c r="A13" s="249" t="str">
        <f>DEPEND</f>
        <v>SECRETARÍA DE COMUNICACIONES Y TRANSPORTES</v>
      </c>
    </row>
    <row r="14" spans="1:1">
      <c r="A14" s="249" t="str">
        <f>SUBS</f>
        <v>SUBSECRETARÍA DE TRANSPORTE</v>
      </c>
    </row>
    <row r="15" spans="1:1">
      <c r="A15" s="249" t="str">
        <f>AREA</f>
        <v>DIRECCIÓN GENERAL DE TRANSPORTE FERROVIARIO Y MULTIMODAL</v>
      </c>
    </row>
    <row r="16" spans="1:1">
      <c r="A16" s="249" t="s">
        <v>63</v>
      </c>
    </row>
    <row r="17" spans="1:1">
      <c r="A17" s="248"/>
    </row>
    <row r="18" spans="1:1" ht="24">
      <c r="A18" s="250" t="str">
        <f>"Me refiero a la "&amp;TIPOLICIT&amp;" No. "&amp;LICIT&amp;" para la realización de los trabajos de:"</f>
        <v>Me refiero a la INVITACIÓN A CUANDO MENOS TRES PERSONAS No. No. IO-000000000-NXX -2014 para la realización de los trabajos de:</v>
      </c>
    </row>
    <row r="19" spans="1:1">
      <c r="A19" s="250" t="str">
        <f>OBRA</f>
        <v>“ELABORACIÓN DEL PROYECTO EJECUTIVO DEL TREN DE PASAJEROS MÉXICO–QUERÉTARO”</v>
      </c>
    </row>
    <row r="21" spans="1:1" ht="48">
      <c r="A21" s="251" t="s">
        <v>163</v>
      </c>
    </row>
    <row r="22" spans="1:1">
      <c r="A22" s="250"/>
    </row>
    <row r="23" spans="1:1">
      <c r="A23" s="252" t="s">
        <v>129</v>
      </c>
    </row>
    <row r="24" spans="1:1">
      <c r="A24" s="253" t="s">
        <v>58</v>
      </c>
    </row>
    <row r="25" spans="1:1">
      <c r="A25" s="253"/>
    </row>
    <row r="26" spans="1:1">
      <c r="A26" s="253"/>
    </row>
    <row r="27" spans="1:1">
      <c r="A27" s="253"/>
    </row>
    <row r="30" spans="1:1">
      <c r="A30" s="254" t="s">
        <v>64</v>
      </c>
    </row>
    <row r="31" spans="1:1">
      <c r="A31" s="254" t="s">
        <v>17</v>
      </c>
    </row>
    <row r="32" spans="1:1">
      <c r="A32" s="254"/>
    </row>
    <row r="33" spans="1:1">
      <c r="A33" s="254"/>
    </row>
    <row r="34" spans="1:1">
      <c r="A34" s="248"/>
    </row>
    <row r="35" spans="1:1">
      <c r="A35" s="243" t="s">
        <v>110</v>
      </c>
    </row>
    <row r="36" spans="1:1">
      <c r="A36" s="255" t="s">
        <v>66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workbookViewId="0"/>
  </sheetViews>
  <sheetFormatPr baseColWidth="10" defaultColWidth="11.44140625" defaultRowHeight="13.8"/>
  <cols>
    <col min="1" max="1" width="91.44140625" style="256" customWidth="1"/>
    <col min="2" max="16384" width="11.44140625" style="101"/>
  </cols>
  <sheetData>
    <row r="1" spans="1:1">
      <c r="A1" s="242"/>
    </row>
    <row r="2" spans="1:1">
      <c r="A2" s="242"/>
    </row>
    <row r="3" spans="1:1">
      <c r="A3" s="243" t="s">
        <v>67</v>
      </c>
    </row>
    <row r="4" spans="1:1">
      <c r="A4" s="242"/>
    </row>
    <row r="5" spans="1:1">
      <c r="A5" s="244" t="s">
        <v>95</v>
      </c>
    </row>
    <row r="6" spans="1:1">
      <c r="A6" s="245" t="s">
        <v>164</v>
      </c>
    </row>
    <row r="7" spans="1:1">
      <c r="A7" s="242"/>
    </row>
    <row r="8" spans="1:1">
      <c r="A8" s="246" t="s">
        <v>162</v>
      </c>
    </row>
    <row r="9" spans="1:1">
      <c r="A9" s="246"/>
    </row>
    <row r="10" spans="1:1" ht="34.200000000000003">
      <c r="A10" s="247" t="s">
        <v>144</v>
      </c>
    </row>
    <row r="11" spans="1:1">
      <c r="A11" s="246"/>
    </row>
    <row r="12" spans="1:1">
      <c r="A12" s="248"/>
    </row>
    <row r="13" spans="1:1">
      <c r="A13" s="249" t="str">
        <f>DEPEND</f>
        <v>SECRETARÍA DE COMUNICACIONES Y TRANSPORTES</v>
      </c>
    </row>
    <row r="14" spans="1:1">
      <c r="A14" s="249" t="str">
        <f>SUBS</f>
        <v>SUBSECRETARÍA DE TRANSPORTE</v>
      </c>
    </row>
    <row r="15" spans="1:1">
      <c r="A15" s="249" t="str">
        <f>AREA</f>
        <v>DIRECCIÓN GENERAL DE TRANSPORTE FERROVIARIO Y MULTIMODAL</v>
      </c>
    </row>
    <row r="16" spans="1:1">
      <c r="A16" s="249" t="s">
        <v>63</v>
      </c>
    </row>
    <row r="17" spans="1:1">
      <c r="A17" s="248"/>
    </row>
    <row r="18" spans="1:1">
      <c r="A18" s="250"/>
    </row>
    <row r="19" spans="1:1">
      <c r="A19" s="250"/>
    </row>
    <row r="20" spans="1:1">
      <c r="A20" s="257" t="s">
        <v>145</v>
      </c>
    </row>
    <row r="21" spans="1:1">
      <c r="A21" s="251"/>
    </row>
    <row r="22" spans="1:1">
      <c r="A22" s="250"/>
    </row>
    <row r="23" spans="1:1">
      <c r="A23" s="252"/>
    </row>
    <row r="24" spans="1:1">
      <c r="A24" s="253"/>
    </row>
    <row r="26" spans="1:1">
      <c r="A26" s="252"/>
    </row>
    <row r="27" spans="1:1">
      <c r="A27" s="253"/>
    </row>
    <row r="30" spans="1:1">
      <c r="A30" s="254" t="s">
        <v>64</v>
      </c>
    </row>
    <row r="31" spans="1:1">
      <c r="A31" s="254" t="s">
        <v>17</v>
      </c>
    </row>
    <row r="32" spans="1:1">
      <c r="A32" s="254"/>
    </row>
    <row r="33" spans="1:1">
      <c r="A33" s="254"/>
    </row>
    <row r="34" spans="1:1">
      <c r="A34" s="248"/>
    </row>
    <row r="35" spans="1:1">
      <c r="A35" s="243" t="s">
        <v>110</v>
      </c>
    </row>
    <row r="36" spans="1:1">
      <c r="A36" s="255" t="s">
        <v>66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workbookViewId="0">
      <selection activeCell="A10" sqref="A10"/>
    </sheetView>
  </sheetViews>
  <sheetFormatPr baseColWidth="10" defaultColWidth="11.44140625" defaultRowHeight="13.8"/>
  <cols>
    <col min="1" max="1" width="91.44140625" style="256" customWidth="1"/>
    <col min="2" max="16384" width="11.44140625" style="101"/>
  </cols>
  <sheetData>
    <row r="1" spans="1:1">
      <c r="A1" s="242"/>
    </row>
    <row r="2" spans="1:1">
      <c r="A2" s="242"/>
    </row>
    <row r="3" spans="1:1">
      <c r="A3" s="243" t="s">
        <v>67</v>
      </c>
    </row>
    <row r="4" spans="1:1">
      <c r="A4" s="242"/>
    </row>
    <row r="5" spans="1:1">
      <c r="A5" s="244" t="s">
        <v>143</v>
      </c>
    </row>
    <row r="6" spans="1:1">
      <c r="A6" s="245" t="s">
        <v>107</v>
      </c>
    </row>
    <row r="7" spans="1:1">
      <c r="A7" s="242"/>
    </row>
    <row r="8" spans="1:1">
      <c r="A8" s="358" t="s">
        <v>167</v>
      </c>
    </row>
    <row r="9" spans="1:1">
      <c r="A9" s="246"/>
    </row>
    <row r="10" spans="1:1" ht="34.200000000000003">
      <c r="A10" s="247" t="s">
        <v>146</v>
      </c>
    </row>
    <row r="11" spans="1:1">
      <c r="A11" s="246"/>
    </row>
    <row r="12" spans="1:1">
      <c r="A12" s="248"/>
    </row>
    <row r="13" spans="1:1">
      <c r="A13" s="249" t="str">
        <f>DEPEND</f>
        <v>SECRETARÍA DE COMUNICACIONES Y TRANSPORTES</v>
      </c>
    </row>
    <row r="14" spans="1:1">
      <c r="A14" s="249" t="str">
        <f>SUBS</f>
        <v>SUBSECRETARÍA DE TRANSPORTE</v>
      </c>
    </row>
    <row r="15" spans="1:1">
      <c r="A15" s="249" t="str">
        <f>AREA</f>
        <v>DIRECCIÓN GENERAL DE TRANSPORTE FERROVIARIO Y MULTIMODAL</v>
      </c>
    </row>
    <row r="16" spans="1:1">
      <c r="A16" s="249" t="s">
        <v>63</v>
      </c>
    </row>
    <row r="17" spans="1:1">
      <c r="A17" s="248"/>
    </row>
    <row r="18" spans="1:1" ht="24">
      <c r="A18" s="250" t="str">
        <f>"Me refiero a la "&amp;TIPOLICIT&amp;" No. "&amp;LICIT&amp;" para la realización de los trabajos de:"</f>
        <v>Me refiero a la INVITACIÓN A CUANDO MENOS TRES PERSONAS No. No. IO-000000000-NXX -2014 para la realización de los trabajos de:</v>
      </c>
    </row>
    <row r="19" spans="1:1">
      <c r="A19" s="250" t="str">
        <f>OBRA</f>
        <v>“ELABORACIÓN DEL PROYECTO EJECUTIVO DEL TREN DE PASAJEROS MÉXICO–QUERÉTARO”</v>
      </c>
    </row>
    <row r="21" spans="1:1" ht="24">
      <c r="A21" s="251" t="s">
        <v>140</v>
      </c>
    </row>
    <row r="22" spans="1:1">
      <c r="A22" s="250"/>
    </row>
    <row r="23" spans="1:1">
      <c r="A23" s="252" t="s">
        <v>74</v>
      </c>
    </row>
    <row r="24" spans="1:1">
      <c r="A24" s="253" t="s">
        <v>58</v>
      </c>
    </row>
    <row r="26" spans="1:1">
      <c r="A26" s="252"/>
    </row>
    <row r="27" spans="1:1">
      <c r="A27" s="253"/>
    </row>
    <row r="30" spans="1:1">
      <c r="A30" s="254" t="s">
        <v>64</v>
      </c>
    </row>
    <row r="31" spans="1:1">
      <c r="A31" s="254" t="s">
        <v>17</v>
      </c>
    </row>
    <row r="32" spans="1:1">
      <c r="A32" s="254"/>
    </row>
    <row r="33" spans="1:1">
      <c r="A33" s="254"/>
    </row>
    <row r="34" spans="1:1">
      <c r="A34" s="248"/>
    </row>
    <row r="35" spans="1:1">
      <c r="A35" s="243" t="s">
        <v>110</v>
      </c>
    </row>
    <row r="36" spans="1:1">
      <c r="A36" s="255" t="s">
        <v>66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35"/>
  <sheetViews>
    <sheetView workbookViewId="0"/>
  </sheetViews>
  <sheetFormatPr baseColWidth="10" defaultColWidth="11.44140625" defaultRowHeight="13.8"/>
  <cols>
    <col min="1" max="7" width="14.33203125" style="101" customWidth="1"/>
    <col min="8" max="16384" width="11.44140625" style="101"/>
  </cols>
  <sheetData>
    <row r="1" spans="1:7">
      <c r="A1" s="98" t="str">
        <f>DEPEND</f>
        <v>SECRETARÍA DE COMUNICACIONES Y TRANSPORTES</v>
      </c>
      <c r="B1" s="99"/>
      <c r="C1" s="99"/>
      <c r="D1" s="99"/>
      <c r="E1" s="99"/>
      <c r="F1" s="99"/>
      <c r="G1" s="100"/>
    </row>
    <row r="2" spans="1:7">
      <c r="A2" s="102" t="str">
        <f>SUBS</f>
        <v>SUBSECRETARÍA DE TRANSPORTE</v>
      </c>
      <c r="B2" s="103"/>
      <c r="C2" s="103"/>
      <c r="D2" s="103"/>
      <c r="E2" s="104"/>
      <c r="F2" s="104"/>
      <c r="G2" s="105"/>
    </row>
    <row r="3" spans="1:7">
      <c r="A3" s="102" t="str">
        <f>AREA</f>
        <v>DIRECCIÓN GENERAL DE TRANSPORTE FERROVIARIO Y MULTIMODAL</v>
      </c>
      <c r="B3" s="103"/>
      <c r="C3" s="103"/>
      <c r="D3" s="103"/>
      <c r="E3" s="104"/>
      <c r="F3" s="104"/>
      <c r="G3" s="105"/>
    </row>
    <row r="4" spans="1:7">
      <c r="A4" s="258"/>
      <c r="B4" s="103"/>
      <c r="C4" s="103"/>
      <c r="D4" s="103"/>
      <c r="E4" s="104"/>
      <c r="F4" s="104"/>
      <c r="G4" s="105"/>
    </row>
    <row r="5" spans="1:7">
      <c r="A5" s="259" t="str">
        <f>TIPOLICIT&amp;" N° "&amp;LICIT</f>
        <v>INVITACIÓN A CUANDO MENOS TRES PERSONAS N° No. IO-000000000-NXX -2014</v>
      </c>
      <c r="B5" s="103"/>
      <c r="C5" s="103"/>
      <c r="D5" s="103"/>
      <c r="E5" s="104"/>
      <c r="F5" s="104"/>
      <c r="G5" s="108" t="s">
        <v>108</v>
      </c>
    </row>
    <row r="6" spans="1:7">
      <c r="A6" s="410" t="str">
        <f>OBRA</f>
        <v>“ELABORACIÓN DEL PROYECTO EJECUTIVO DEL TREN DE PASAJEROS MÉXICO–QUERÉTARO”</v>
      </c>
      <c r="B6" s="411"/>
      <c r="C6" s="411"/>
      <c r="D6" s="411"/>
      <c r="E6" s="411"/>
      <c r="F6" s="104"/>
      <c r="G6" s="28" t="s">
        <v>115</v>
      </c>
    </row>
    <row r="7" spans="1:7">
      <c r="A7" s="410"/>
      <c r="B7" s="411"/>
      <c r="C7" s="411"/>
      <c r="D7" s="411"/>
      <c r="E7" s="411"/>
      <c r="F7" s="104"/>
      <c r="G7" s="29" t="s">
        <v>165</v>
      </c>
    </row>
    <row r="8" spans="1:7">
      <c r="A8" s="410"/>
      <c r="B8" s="411"/>
      <c r="C8" s="411"/>
      <c r="D8" s="411"/>
      <c r="E8" s="411"/>
      <c r="F8" s="104"/>
      <c r="G8" s="29" t="s">
        <v>99</v>
      </c>
    </row>
    <row r="9" spans="1:7">
      <c r="A9" s="412"/>
      <c r="B9" s="413"/>
      <c r="C9" s="413"/>
      <c r="D9" s="413"/>
      <c r="E9" s="413"/>
      <c r="F9" s="111"/>
      <c r="G9" s="112"/>
    </row>
    <row r="10" spans="1:7" ht="31.5" customHeight="1">
      <c r="A10" s="414" t="s">
        <v>131</v>
      </c>
      <c r="B10" s="414"/>
      <c r="C10" s="414"/>
      <c r="D10" s="414"/>
      <c r="E10" s="414"/>
      <c r="F10" s="414"/>
      <c r="G10" s="414"/>
    </row>
    <row r="11" spans="1:7">
      <c r="A11" s="167"/>
      <c r="B11" s="167"/>
      <c r="C11" s="167"/>
      <c r="D11" s="167"/>
      <c r="E11" s="167"/>
      <c r="F11" s="167"/>
      <c r="G11" s="167"/>
    </row>
    <row r="12" spans="1:7">
      <c r="A12" s="260" t="s">
        <v>171</v>
      </c>
      <c r="B12" s="167"/>
      <c r="C12" s="167"/>
      <c r="D12" s="167"/>
      <c r="E12" s="167"/>
      <c r="F12" s="167"/>
      <c r="G12" s="167"/>
    </row>
    <row r="13" spans="1:7" ht="20.399999999999999">
      <c r="A13" s="261" t="s">
        <v>76</v>
      </c>
      <c r="B13" s="262"/>
      <c r="C13" s="263" t="s">
        <v>75</v>
      </c>
      <c r="D13" s="262"/>
      <c r="E13" s="264" t="s">
        <v>77</v>
      </c>
      <c r="F13" s="264" t="s">
        <v>78</v>
      </c>
      <c r="G13" s="264" t="s">
        <v>79</v>
      </c>
    </row>
    <row r="14" spans="1:7">
      <c r="A14" s="415"/>
      <c r="B14" s="416"/>
      <c r="C14" s="417"/>
      <c r="D14" s="418"/>
      <c r="E14" s="265"/>
      <c r="F14" s="265"/>
      <c r="G14" s="265"/>
    </row>
    <row r="15" spans="1:7">
      <c r="A15" s="419" t="s">
        <v>57</v>
      </c>
      <c r="B15" s="420"/>
      <c r="C15" s="266"/>
      <c r="D15" s="267"/>
      <c r="E15" s="268"/>
      <c r="F15" s="268"/>
      <c r="G15" s="268"/>
    </row>
    <row r="16" spans="1:7">
      <c r="A16" s="404"/>
      <c r="B16" s="405"/>
      <c r="C16" s="266"/>
      <c r="D16" s="267"/>
      <c r="E16" s="268"/>
      <c r="F16" s="268"/>
      <c r="G16" s="268"/>
    </row>
    <row r="17" spans="1:7">
      <c r="A17" s="404"/>
      <c r="B17" s="405"/>
      <c r="C17" s="266"/>
      <c r="D17" s="267"/>
      <c r="E17" s="268"/>
      <c r="F17" s="268"/>
      <c r="G17" s="268"/>
    </row>
    <row r="18" spans="1:7">
      <c r="A18" s="404"/>
      <c r="B18" s="405"/>
      <c r="C18" s="266"/>
      <c r="D18" s="267"/>
      <c r="E18" s="268"/>
      <c r="F18" s="268"/>
      <c r="G18" s="268"/>
    </row>
    <row r="19" spans="1:7">
      <c r="A19" s="404"/>
      <c r="B19" s="405"/>
      <c r="C19" s="266"/>
      <c r="D19" s="267"/>
      <c r="E19" s="268"/>
      <c r="F19" s="268"/>
      <c r="G19" s="268"/>
    </row>
    <row r="20" spans="1:7">
      <c r="A20" s="404"/>
      <c r="B20" s="405"/>
      <c r="C20" s="266"/>
      <c r="D20" s="267"/>
      <c r="E20" s="268"/>
      <c r="F20" s="268"/>
      <c r="G20" s="268"/>
    </row>
    <row r="21" spans="1:7">
      <c r="A21" s="404"/>
      <c r="B21" s="405"/>
      <c r="C21" s="266"/>
      <c r="D21" s="267"/>
      <c r="E21" s="268"/>
      <c r="F21" s="268"/>
      <c r="G21" s="268"/>
    </row>
    <row r="22" spans="1:7">
      <c r="A22" s="408"/>
      <c r="B22" s="409"/>
      <c r="C22" s="402"/>
      <c r="D22" s="403"/>
      <c r="E22" s="269"/>
      <c r="F22" s="269"/>
      <c r="G22" s="269"/>
    </row>
    <row r="23" spans="1:7">
      <c r="A23" s="404"/>
      <c r="B23" s="405"/>
      <c r="C23" s="406"/>
      <c r="D23" s="407"/>
      <c r="E23" s="270"/>
      <c r="F23" s="270"/>
      <c r="G23" s="270"/>
    </row>
    <row r="24" spans="1:7">
      <c r="A24" s="167" t="s">
        <v>89</v>
      </c>
      <c r="B24" s="167"/>
      <c r="C24" s="167"/>
      <c r="D24" s="167"/>
      <c r="E24" s="167"/>
      <c r="F24" s="167"/>
      <c r="G24" s="167"/>
    </row>
    <row r="25" spans="1:7">
      <c r="A25" s="167" t="s">
        <v>132</v>
      </c>
      <c r="B25" s="167"/>
      <c r="C25" s="167"/>
      <c r="D25" s="167"/>
      <c r="E25" s="167"/>
      <c r="F25" s="167"/>
      <c r="G25" s="167"/>
    </row>
    <row r="26" spans="1:7">
      <c r="A26" s="167"/>
      <c r="B26" s="167"/>
      <c r="C26" s="167"/>
      <c r="D26" s="167"/>
      <c r="E26" s="167"/>
      <c r="F26" s="167"/>
      <c r="G26" s="167"/>
    </row>
    <row r="27" spans="1:7">
      <c r="A27" s="167"/>
      <c r="B27" s="167"/>
      <c r="C27" s="167"/>
      <c r="D27" s="167"/>
      <c r="E27" s="167"/>
      <c r="F27" s="167"/>
      <c r="G27" s="167"/>
    </row>
    <row r="28" spans="1:7">
      <c r="A28" s="168"/>
      <c r="B28" s="169"/>
      <c r="C28" s="169"/>
      <c r="D28" s="401" t="s">
        <v>10</v>
      </c>
      <c r="E28" s="401"/>
      <c r="F28" s="401"/>
      <c r="G28" s="170"/>
    </row>
    <row r="29" spans="1:7">
      <c r="A29" s="171"/>
      <c r="B29" s="172"/>
      <c r="C29" s="172"/>
      <c r="D29" s="271"/>
      <c r="E29" s="271"/>
      <c r="F29" s="271"/>
      <c r="G29" s="175"/>
    </row>
    <row r="30" spans="1:7">
      <c r="A30" s="171"/>
      <c r="B30" s="173" t="s">
        <v>58</v>
      </c>
      <c r="C30" s="172"/>
      <c r="D30" s="172"/>
      <c r="E30" s="173" t="s">
        <v>88</v>
      </c>
      <c r="F30" s="172"/>
      <c r="G30" s="175"/>
    </row>
    <row r="31" spans="1:7">
      <c r="A31" s="176"/>
      <c r="B31" s="177" t="s">
        <v>17</v>
      </c>
      <c r="C31" s="178"/>
      <c r="D31" s="179" t="s">
        <v>66</v>
      </c>
      <c r="E31" s="179"/>
      <c r="F31" s="179"/>
      <c r="G31" s="180"/>
    </row>
    <row r="32" spans="1:7">
      <c r="A32" s="256"/>
      <c r="B32" s="256"/>
      <c r="C32" s="256"/>
      <c r="D32" s="256"/>
      <c r="E32" s="256"/>
      <c r="F32" s="256"/>
      <c r="G32" s="256"/>
    </row>
    <row r="33" spans="1:7">
      <c r="A33" s="256"/>
      <c r="B33" s="256"/>
      <c r="C33" s="256"/>
      <c r="D33" s="256"/>
      <c r="E33" s="256"/>
      <c r="F33" s="256"/>
      <c r="G33" s="256"/>
    </row>
    <row r="34" spans="1:7">
      <c r="A34" s="256"/>
      <c r="B34" s="256"/>
      <c r="C34" s="256"/>
      <c r="D34" s="256"/>
      <c r="E34" s="256"/>
      <c r="F34" s="256"/>
      <c r="G34" s="256"/>
    </row>
    <row r="35" spans="1:7">
      <c r="A35" s="256"/>
      <c r="B35" s="256"/>
      <c r="C35" s="256"/>
      <c r="D35" s="256"/>
      <c r="E35" s="256"/>
      <c r="F35" s="256"/>
      <c r="G35" s="256"/>
    </row>
    <row r="36" spans="1:7">
      <c r="A36" s="256"/>
      <c r="B36" s="256"/>
      <c r="C36" s="256"/>
      <c r="D36" s="256"/>
      <c r="E36" s="256"/>
      <c r="F36" s="256"/>
      <c r="G36" s="256"/>
    </row>
    <row r="37" spans="1:7">
      <c r="A37" s="256"/>
      <c r="B37" s="256"/>
      <c r="C37" s="256"/>
      <c r="D37" s="256"/>
      <c r="E37" s="256"/>
      <c r="F37" s="256"/>
      <c r="G37" s="256"/>
    </row>
    <row r="38" spans="1:7">
      <c r="A38" s="256"/>
      <c r="B38" s="256"/>
      <c r="C38" s="256"/>
      <c r="D38" s="256"/>
      <c r="E38" s="256"/>
      <c r="F38" s="256"/>
      <c r="G38" s="256"/>
    </row>
    <row r="39" spans="1:7">
      <c r="A39" s="256"/>
      <c r="B39" s="256"/>
      <c r="C39" s="256"/>
      <c r="D39" s="256"/>
      <c r="E39" s="256"/>
      <c r="F39" s="256"/>
      <c r="G39" s="256"/>
    </row>
    <row r="40" spans="1:7">
      <c r="A40" s="256"/>
      <c r="B40" s="256"/>
      <c r="C40" s="256"/>
      <c r="D40" s="256"/>
      <c r="E40" s="256"/>
      <c r="F40" s="256"/>
      <c r="G40" s="256"/>
    </row>
    <row r="41" spans="1:7">
      <c r="A41" s="256"/>
      <c r="B41" s="256"/>
      <c r="C41" s="256"/>
      <c r="D41" s="256"/>
      <c r="E41" s="256"/>
      <c r="F41" s="256"/>
      <c r="G41" s="256"/>
    </row>
    <row r="42" spans="1:7">
      <c r="A42" s="256"/>
      <c r="B42" s="256"/>
      <c r="C42" s="256"/>
      <c r="D42" s="256"/>
      <c r="E42" s="256"/>
      <c r="F42" s="256"/>
      <c r="G42" s="256"/>
    </row>
    <row r="43" spans="1:7">
      <c r="A43" s="256"/>
      <c r="B43" s="256"/>
      <c r="C43" s="256"/>
      <c r="D43" s="256"/>
      <c r="E43" s="256"/>
      <c r="F43" s="256"/>
      <c r="G43" s="256"/>
    </row>
    <row r="44" spans="1:7">
      <c r="A44" s="256"/>
      <c r="B44" s="256"/>
      <c r="C44" s="256"/>
      <c r="D44" s="256"/>
      <c r="E44" s="256"/>
      <c r="F44" s="256"/>
      <c r="G44" s="256"/>
    </row>
    <row r="45" spans="1:7">
      <c r="A45" s="256"/>
      <c r="B45" s="256"/>
      <c r="C45" s="256"/>
      <c r="D45" s="256"/>
      <c r="E45" s="256"/>
      <c r="F45" s="256"/>
      <c r="G45" s="256"/>
    </row>
    <row r="46" spans="1:7">
      <c r="A46" s="256"/>
      <c r="B46" s="256"/>
      <c r="C46" s="256"/>
      <c r="D46" s="256"/>
      <c r="E46" s="256"/>
      <c r="F46" s="256"/>
      <c r="G46" s="256"/>
    </row>
    <row r="47" spans="1:7">
      <c r="A47" s="256"/>
      <c r="B47" s="256"/>
      <c r="C47" s="256"/>
      <c r="D47" s="256"/>
      <c r="E47" s="256"/>
      <c r="F47" s="256"/>
      <c r="G47" s="256"/>
    </row>
    <row r="48" spans="1:7">
      <c r="A48" s="256"/>
      <c r="B48" s="256"/>
      <c r="C48" s="256"/>
      <c r="D48" s="256"/>
      <c r="E48" s="256"/>
      <c r="F48" s="256"/>
      <c r="G48" s="256"/>
    </row>
    <row r="49" spans="1:7">
      <c r="A49" s="256"/>
      <c r="B49" s="256"/>
      <c r="C49" s="256"/>
      <c r="D49" s="256"/>
      <c r="E49" s="256"/>
      <c r="F49" s="256"/>
      <c r="G49" s="256"/>
    </row>
    <row r="50" spans="1:7">
      <c r="A50" s="256"/>
      <c r="B50" s="256"/>
      <c r="C50" s="256"/>
      <c r="D50" s="256"/>
      <c r="E50" s="256"/>
      <c r="F50" s="256"/>
      <c r="G50" s="256"/>
    </row>
    <row r="51" spans="1:7">
      <c r="A51" s="256"/>
      <c r="B51" s="256"/>
      <c r="C51" s="256"/>
      <c r="D51" s="256"/>
      <c r="E51" s="256"/>
      <c r="F51" s="256"/>
      <c r="G51" s="256"/>
    </row>
    <row r="52" spans="1:7">
      <c r="A52" s="256"/>
      <c r="B52" s="256"/>
      <c r="C52" s="256"/>
      <c r="D52" s="256"/>
      <c r="E52" s="256"/>
      <c r="F52" s="256"/>
      <c r="G52" s="256"/>
    </row>
    <row r="53" spans="1:7">
      <c r="A53" s="256"/>
      <c r="B53" s="256"/>
      <c r="C53" s="256"/>
      <c r="D53" s="256"/>
      <c r="E53" s="256"/>
      <c r="F53" s="256"/>
      <c r="G53" s="256"/>
    </row>
    <row r="54" spans="1:7">
      <c r="A54" s="256"/>
      <c r="B54" s="256"/>
      <c r="C54" s="256"/>
      <c r="D54" s="256"/>
      <c r="E54" s="256"/>
      <c r="F54" s="256"/>
      <c r="G54" s="256"/>
    </row>
    <row r="55" spans="1:7">
      <c r="A55" s="256"/>
      <c r="B55" s="256"/>
      <c r="C55" s="256"/>
      <c r="D55" s="256"/>
      <c r="E55" s="256"/>
      <c r="F55" s="256"/>
      <c r="G55" s="256"/>
    </row>
    <row r="56" spans="1:7">
      <c r="A56" s="256"/>
      <c r="B56" s="256"/>
      <c r="C56" s="256"/>
      <c r="D56" s="256"/>
      <c r="E56" s="256"/>
      <c r="F56" s="256"/>
      <c r="G56" s="256"/>
    </row>
    <row r="57" spans="1:7">
      <c r="A57" s="256"/>
      <c r="B57" s="256"/>
      <c r="C57" s="256"/>
      <c r="D57" s="256"/>
      <c r="E57" s="256"/>
      <c r="F57" s="256"/>
      <c r="G57" s="256"/>
    </row>
    <row r="58" spans="1:7">
      <c r="A58" s="256"/>
      <c r="B58" s="256"/>
      <c r="C58" s="256"/>
      <c r="D58" s="256"/>
      <c r="E58" s="256"/>
      <c r="F58" s="256"/>
      <c r="G58" s="256"/>
    </row>
    <row r="59" spans="1:7">
      <c r="A59" s="256"/>
      <c r="B59" s="256"/>
      <c r="C59" s="256"/>
      <c r="D59" s="256"/>
      <c r="E59" s="256"/>
      <c r="F59" s="256"/>
      <c r="G59" s="256"/>
    </row>
    <row r="60" spans="1:7">
      <c r="A60" s="256"/>
      <c r="B60" s="256"/>
      <c r="C60" s="256"/>
      <c r="D60" s="256"/>
      <c r="E60" s="256"/>
      <c r="F60" s="256"/>
      <c r="G60" s="256"/>
    </row>
    <row r="61" spans="1:7">
      <c r="A61" s="256"/>
      <c r="B61" s="256"/>
      <c r="C61" s="256"/>
      <c r="D61" s="256"/>
      <c r="E61" s="256"/>
      <c r="F61" s="256"/>
      <c r="G61" s="256"/>
    </row>
    <row r="62" spans="1:7">
      <c r="A62" s="256"/>
      <c r="B62" s="256"/>
      <c r="C62" s="256"/>
      <c r="D62" s="256"/>
      <c r="E62" s="256"/>
      <c r="F62" s="256"/>
      <c r="G62" s="256"/>
    </row>
    <row r="63" spans="1:7">
      <c r="A63" s="256"/>
      <c r="B63" s="256"/>
      <c r="C63" s="256"/>
      <c r="D63" s="256"/>
      <c r="E63" s="256"/>
      <c r="F63" s="256"/>
      <c r="G63" s="256"/>
    </row>
    <row r="64" spans="1:7">
      <c r="A64" s="256"/>
      <c r="B64" s="256"/>
      <c r="C64" s="256"/>
      <c r="D64" s="256"/>
      <c r="E64" s="256"/>
      <c r="F64" s="256"/>
      <c r="G64" s="256"/>
    </row>
    <row r="65" spans="1:7">
      <c r="A65" s="256"/>
      <c r="B65" s="256"/>
      <c r="C65" s="256"/>
      <c r="D65" s="256"/>
      <c r="E65" s="256"/>
      <c r="F65" s="256"/>
      <c r="G65" s="256"/>
    </row>
    <row r="66" spans="1:7">
      <c r="A66" s="256"/>
      <c r="B66" s="256"/>
      <c r="C66" s="256"/>
      <c r="D66" s="256"/>
      <c r="E66" s="256"/>
      <c r="F66" s="256"/>
      <c r="G66" s="256"/>
    </row>
    <row r="67" spans="1:7">
      <c r="A67" s="256"/>
      <c r="B67" s="256"/>
      <c r="C67" s="256"/>
      <c r="D67" s="256"/>
      <c r="E67" s="256"/>
      <c r="F67" s="256"/>
      <c r="G67" s="256"/>
    </row>
    <row r="68" spans="1:7">
      <c r="A68" s="256"/>
      <c r="B68" s="256"/>
      <c r="C68" s="256"/>
      <c r="D68" s="256"/>
      <c r="E68" s="256"/>
      <c r="F68" s="256"/>
      <c r="G68" s="256"/>
    </row>
    <row r="69" spans="1:7">
      <c r="A69" s="256"/>
      <c r="B69" s="256"/>
      <c r="C69" s="256"/>
      <c r="D69" s="256"/>
      <c r="E69" s="256"/>
      <c r="F69" s="256"/>
      <c r="G69" s="256"/>
    </row>
    <row r="70" spans="1:7">
      <c r="A70" s="256"/>
      <c r="B70" s="256"/>
      <c r="C70" s="256"/>
      <c r="D70" s="256"/>
      <c r="E70" s="256"/>
      <c r="F70" s="256"/>
      <c r="G70" s="256"/>
    </row>
    <row r="71" spans="1:7">
      <c r="A71" s="256"/>
      <c r="B71" s="256"/>
      <c r="C71" s="256"/>
      <c r="D71" s="256"/>
      <c r="E71" s="256"/>
      <c r="F71" s="256"/>
      <c r="G71" s="256"/>
    </row>
    <row r="72" spans="1:7">
      <c r="A72" s="256"/>
      <c r="B72" s="256"/>
      <c r="C72" s="256"/>
      <c r="D72" s="256"/>
      <c r="E72" s="256"/>
      <c r="F72" s="256"/>
      <c r="G72" s="256"/>
    </row>
    <row r="73" spans="1:7">
      <c r="A73" s="256"/>
      <c r="B73" s="256"/>
      <c r="C73" s="256"/>
      <c r="D73" s="256"/>
      <c r="E73" s="256"/>
      <c r="F73" s="256"/>
      <c r="G73" s="256"/>
    </row>
    <row r="74" spans="1:7">
      <c r="A74" s="256"/>
      <c r="B74" s="256"/>
      <c r="C74" s="256"/>
      <c r="D74" s="256"/>
      <c r="E74" s="256"/>
      <c r="F74" s="256"/>
      <c r="G74" s="256"/>
    </row>
    <row r="75" spans="1:7">
      <c r="A75" s="256"/>
      <c r="B75" s="256"/>
      <c r="C75" s="256"/>
      <c r="D75" s="256"/>
      <c r="E75" s="256"/>
      <c r="F75" s="256"/>
      <c r="G75" s="256"/>
    </row>
    <row r="76" spans="1:7">
      <c r="A76" s="256"/>
      <c r="B76" s="256"/>
      <c r="C76" s="256"/>
      <c r="D76" s="256"/>
      <c r="E76" s="256"/>
      <c r="F76" s="256"/>
      <c r="G76" s="256"/>
    </row>
    <row r="77" spans="1:7">
      <c r="A77" s="256"/>
      <c r="B77" s="256"/>
      <c r="C77" s="256"/>
      <c r="D77" s="256"/>
      <c r="E77" s="256"/>
      <c r="F77" s="256"/>
      <c r="G77" s="256"/>
    </row>
    <row r="78" spans="1:7">
      <c r="A78" s="256"/>
      <c r="B78" s="256"/>
      <c r="C78" s="256"/>
      <c r="D78" s="256"/>
      <c r="E78" s="256"/>
      <c r="F78" s="256"/>
      <c r="G78" s="256"/>
    </row>
    <row r="79" spans="1:7">
      <c r="A79" s="256"/>
      <c r="B79" s="256"/>
      <c r="C79" s="256"/>
      <c r="D79" s="256"/>
      <c r="E79" s="256"/>
      <c r="F79" s="256"/>
      <c r="G79" s="256"/>
    </row>
    <row r="80" spans="1:7">
      <c r="A80" s="256"/>
      <c r="B80" s="256"/>
      <c r="C80" s="256"/>
      <c r="D80" s="256"/>
      <c r="E80" s="256"/>
      <c r="F80" s="256"/>
      <c r="G80" s="256"/>
    </row>
    <row r="81" spans="1:7">
      <c r="A81" s="256"/>
      <c r="B81" s="256"/>
      <c r="C81" s="256"/>
      <c r="D81" s="256"/>
      <c r="E81" s="256"/>
      <c r="F81" s="256"/>
      <c r="G81" s="256"/>
    </row>
    <row r="82" spans="1:7">
      <c r="A82" s="256"/>
      <c r="B82" s="256"/>
      <c r="C82" s="256"/>
      <c r="D82" s="256"/>
      <c r="E82" s="256"/>
      <c r="F82" s="256"/>
      <c r="G82" s="256"/>
    </row>
    <row r="83" spans="1:7">
      <c r="A83" s="256"/>
      <c r="B83" s="256"/>
      <c r="C83" s="256"/>
      <c r="D83" s="256"/>
      <c r="E83" s="256"/>
      <c r="F83" s="256"/>
      <c r="G83" s="256"/>
    </row>
    <row r="84" spans="1:7">
      <c r="A84" s="256"/>
      <c r="B84" s="256"/>
      <c r="C84" s="256"/>
      <c r="D84" s="256"/>
      <c r="E84" s="256"/>
      <c r="F84" s="256"/>
      <c r="G84" s="256"/>
    </row>
    <row r="85" spans="1:7">
      <c r="A85" s="256"/>
      <c r="B85" s="256"/>
      <c r="C85" s="256"/>
      <c r="D85" s="256"/>
      <c r="E85" s="256"/>
      <c r="F85" s="256"/>
      <c r="G85" s="256"/>
    </row>
    <row r="86" spans="1:7">
      <c r="A86" s="256"/>
      <c r="B86" s="256"/>
      <c r="C86" s="256"/>
      <c r="D86" s="256"/>
      <c r="E86" s="256"/>
      <c r="F86" s="256"/>
      <c r="G86" s="256"/>
    </row>
    <row r="87" spans="1:7">
      <c r="A87" s="256"/>
      <c r="B87" s="256"/>
      <c r="C87" s="256"/>
      <c r="D87" s="256"/>
      <c r="E87" s="256"/>
      <c r="F87" s="256"/>
      <c r="G87" s="256"/>
    </row>
    <row r="88" spans="1:7">
      <c r="A88" s="256"/>
      <c r="B88" s="256"/>
      <c r="C88" s="256"/>
      <c r="D88" s="256"/>
      <c r="E88" s="256"/>
      <c r="F88" s="256"/>
      <c r="G88" s="256"/>
    </row>
    <row r="89" spans="1:7">
      <c r="A89" s="256"/>
      <c r="B89" s="256"/>
      <c r="C89" s="256"/>
      <c r="D89" s="256"/>
      <c r="E89" s="256"/>
      <c r="F89" s="256"/>
      <c r="G89" s="256"/>
    </row>
    <row r="90" spans="1:7">
      <c r="A90" s="256"/>
      <c r="B90" s="256"/>
      <c r="C90" s="256"/>
      <c r="D90" s="256"/>
      <c r="E90" s="256"/>
      <c r="F90" s="256"/>
      <c r="G90" s="256"/>
    </row>
    <row r="91" spans="1:7">
      <c r="A91" s="256"/>
      <c r="B91" s="256"/>
      <c r="C91" s="256"/>
      <c r="D91" s="256"/>
      <c r="E91" s="256"/>
      <c r="F91" s="256"/>
      <c r="G91" s="256"/>
    </row>
    <row r="92" spans="1:7">
      <c r="A92" s="256"/>
      <c r="B92" s="256"/>
      <c r="C92" s="256"/>
      <c r="D92" s="256"/>
      <c r="E92" s="256"/>
      <c r="F92" s="256"/>
      <c r="G92" s="256"/>
    </row>
    <row r="93" spans="1:7">
      <c r="A93" s="256"/>
      <c r="B93" s="256"/>
      <c r="C93" s="256"/>
      <c r="D93" s="256"/>
      <c r="E93" s="256"/>
      <c r="F93" s="256"/>
      <c r="G93" s="256"/>
    </row>
    <row r="94" spans="1:7">
      <c r="A94" s="256"/>
      <c r="B94" s="256"/>
      <c r="C94" s="256"/>
      <c r="D94" s="256"/>
      <c r="E94" s="256"/>
      <c r="F94" s="256"/>
      <c r="G94" s="256"/>
    </row>
    <row r="95" spans="1:7">
      <c r="A95" s="256"/>
      <c r="B95" s="256"/>
      <c r="C95" s="256"/>
      <c r="D95" s="256"/>
      <c r="E95" s="256"/>
      <c r="F95" s="256"/>
      <c r="G95" s="256"/>
    </row>
    <row r="96" spans="1:7">
      <c r="A96" s="256"/>
      <c r="B96" s="256"/>
      <c r="C96" s="256"/>
      <c r="D96" s="256"/>
      <c r="E96" s="256"/>
      <c r="F96" s="256"/>
      <c r="G96" s="256"/>
    </row>
    <row r="97" spans="1:7">
      <c r="A97" s="256"/>
      <c r="B97" s="256"/>
      <c r="C97" s="256"/>
      <c r="D97" s="256"/>
      <c r="E97" s="256"/>
      <c r="F97" s="256"/>
      <c r="G97" s="256"/>
    </row>
    <row r="98" spans="1:7">
      <c r="A98" s="256"/>
      <c r="B98" s="256"/>
      <c r="C98" s="256"/>
      <c r="D98" s="256"/>
      <c r="E98" s="256"/>
      <c r="F98" s="256"/>
      <c r="G98" s="256"/>
    </row>
    <row r="99" spans="1:7">
      <c r="A99" s="256"/>
      <c r="B99" s="256"/>
      <c r="C99" s="256"/>
      <c r="D99" s="256"/>
      <c r="E99" s="256"/>
      <c r="F99" s="256"/>
      <c r="G99" s="256"/>
    </row>
    <row r="100" spans="1:7">
      <c r="A100" s="256"/>
      <c r="B100" s="256"/>
      <c r="C100" s="256"/>
      <c r="D100" s="256"/>
      <c r="E100" s="256"/>
      <c r="F100" s="256"/>
      <c r="G100" s="256"/>
    </row>
    <row r="101" spans="1:7">
      <c r="A101" s="256"/>
      <c r="B101" s="256"/>
      <c r="C101" s="256"/>
      <c r="D101" s="256"/>
      <c r="E101" s="256"/>
      <c r="F101" s="256"/>
      <c r="G101" s="256"/>
    </row>
    <row r="102" spans="1:7">
      <c r="A102" s="256"/>
      <c r="B102" s="256"/>
      <c r="C102" s="256"/>
      <c r="D102" s="256"/>
      <c r="E102" s="256"/>
      <c r="F102" s="256"/>
      <c r="G102" s="256"/>
    </row>
    <row r="103" spans="1:7">
      <c r="A103" s="256"/>
      <c r="B103" s="256"/>
      <c r="C103" s="256"/>
      <c r="D103" s="256"/>
      <c r="E103" s="256"/>
      <c r="F103" s="256"/>
      <c r="G103" s="256"/>
    </row>
    <row r="104" spans="1:7">
      <c r="A104" s="256"/>
      <c r="B104" s="256"/>
      <c r="C104" s="256"/>
      <c r="D104" s="256"/>
      <c r="E104" s="256"/>
      <c r="F104" s="256"/>
      <c r="G104" s="256"/>
    </row>
    <row r="105" spans="1:7">
      <c r="A105" s="256"/>
      <c r="B105" s="256"/>
      <c r="C105" s="256"/>
      <c r="D105" s="256"/>
      <c r="E105" s="256"/>
      <c r="F105" s="256"/>
      <c r="G105" s="256"/>
    </row>
    <row r="106" spans="1:7">
      <c r="A106" s="256"/>
      <c r="B106" s="256"/>
      <c r="C106" s="256"/>
      <c r="D106" s="256"/>
      <c r="E106" s="256"/>
      <c r="F106" s="256"/>
      <c r="G106" s="256"/>
    </row>
    <row r="107" spans="1:7">
      <c r="A107" s="256"/>
      <c r="B107" s="256"/>
      <c r="C107" s="256"/>
      <c r="D107" s="256"/>
      <c r="E107" s="256"/>
      <c r="F107" s="256"/>
      <c r="G107" s="256"/>
    </row>
    <row r="108" spans="1:7">
      <c r="A108" s="256"/>
      <c r="B108" s="256"/>
      <c r="C108" s="256"/>
      <c r="D108" s="256"/>
      <c r="E108" s="256"/>
      <c r="F108" s="256"/>
      <c r="G108" s="256"/>
    </row>
    <row r="109" spans="1:7">
      <c r="A109" s="256"/>
      <c r="B109" s="256"/>
      <c r="C109" s="256"/>
      <c r="D109" s="256"/>
      <c r="E109" s="256"/>
      <c r="F109" s="256"/>
      <c r="G109" s="256"/>
    </row>
    <row r="110" spans="1:7">
      <c r="A110" s="256"/>
      <c r="B110" s="256"/>
      <c r="C110" s="256"/>
      <c r="D110" s="256"/>
      <c r="E110" s="256"/>
      <c r="F110" s="256"/>
      <c r="G110" s="256"/>
    </row>
    <row r="111" spans="1:7">
      <c r="A111" s="256"/>
      <c r="B111" s="256"/>
      <c r="C111" s="256"/>
      <c r="D111" s="256"/>
      <c r="E111" s="256"/>
      <c r="F111" s="256"/>
      <c r="G111" s="256"/>
    </row>
    <row r="112" spans="1:7">
      <c r="A112" s="256"/>
      <c r="B112" s="256"/>
      <c r="C112" s="256"/>
      <c r="D112" s="256"/>
      <c r="E112" s="256"/>
      <c r="F112" s="256"/>
      <c r="G112" s="256"/>
    </row>
    <row r="113" spans="1:7">
      <c r="A113" s="256"/>
      <c r="B113" s="256"/>
      <c r="C113" s="256"/>
      <c r="D113" s="256"/>
      <c r="E113" s="256"/>
      <c r="F113" s="256"/>
      <c r="G113" s="256"/>
    </row>
    <row r="114" spans="1:7">
      <c r="A114" s="256"/>
      <c r="B114" s="256"/>
      <c r="C114" s="256"/>
      <c r="D114" s="256"/>
      <c r="E114" s="256"/>
      <c r="F114" s="256"/>
      <c r="G114" s="256"/>
    </row>
    <row r="115" spans="1:7">
      <c r="A115" s="256"/>
      <c r="B115" s="256"/>
      <c r="C115" s="256"/>
      <c r="D115" s="256"/>
      <c r="E115" s="256"/>
      <c r="F115" s="256"/>
      <c r="G115" s="256"/>
    </row>
    <row r="116" spans="1:7">
      <c r="A116" s="256"/>
      <c r="B116" s="256"/>
      <c r="C116" s="256"/>
      <c r="D116" s="256"/>
      <c r="E116" s="256"/>
      <c r="F116" s="256"/>
      <c r="G116" s="256"/>
    </row>
    <row r="117" spans="1:7">
      <c r="A117" s="256"/>
      <c r="B117" s="256"/>
      <c r="C117" s="256"/>
      <c r="D117" s="256"/>
      <c r="E117" s="256"/>
      <c r="F117" s="256"/>
      <c r="G117" s="256"/>
    </row>
    <row r="118" spans="1:7">
      <c r="A118" s="256"/>
      <c r="B118" s="256"/>
      <c r="C118" s="256"/>
      <c r="D118" s="256"/>
      <c r="E118" s="256"/>
      <c r="F118" s="256"/>
      <c r="G118" s="256"/>
    </row>
    <row r="119" spans="1:7">
      <c r="A119" s="256"/>
      <c r="B119" s="256"/>
      <c r="C119" s="256"/>
      <c r="D119" s="256"/>
      <c r="E119" s="256"/>
      <c r="F119" s="256"/>
      <c r="G119" s="256"/>
    </row>
    <row r="120" spans="1:7">
      <c r="A120" s="256"/>
      <c r="B120" s="256"/>
      <c r="C120" s="256"/>
      <c r="D120" s="256"/>
      <c r="E120" s="256"/>
      <c r="F120" s="256"/>
      <c r="G120" s="256"/>
    </row>
    <row r="121" spans="1:7">
      <c r="A121" s="256"/>
      <c r="B121" s="256"/>
      <c r="C121" s="256"/>
      <c r="D121" s="256"/>
      <c r="E121" s="256"/>
      <c r="F121" s="256"/>
      <c r="G121" s="256"/>
    </row>
    <row r="122" spans="1:7">
      <c r="A122" s="256"/>
      <c r="B122" s="256"/>
      <c r="C122" s="256"/>
      <c r="D122" s="256"/>
      <c r="E122" s="256"/>
      <c r="F122" s="256"/>
      <c r="G122" s="256"/>
    </row>
    <row r="123" spans="1:7">
      <c r="A123" s="256"/>
      <c r="B123" s="256"/>
      <c r="C123" s="256"/>
      <c r="D123" s="256"/>
      <c r="E123" s="256"/>
      <c r="F123" s="256"/>
      <c r="G123" s="256"/>
    </row>
    <row r="124" spans="1:7">
      <c r="A124" s="256"/>
      <c r="B124" s="256"/>
      <c r="C124" s="256"/>
      <c r="D124" s="256"/>
      <c r="E124" s="256"/>
      <c r="F124" s="256"/>
      <c r="G124" s="256"/>
    </row>
    <row r="125" spans="1:7">
      <c r="A125" s="256"/>
      <c r="B125" s="256"/>
      <c r="C125" s="256"/>
      <c r="D125" s="256"/>
      <c r="E125" s="256"/>
      <c r="F125" s="256"/>
      <c r="G125" s="256"/>
    </row>
    <row r="126" spans="1:7">
      <c r="A126" s="256"/>
      <c r="B126" s="256"/>
      <c r="C126" s="256"/>
      <c r="D126" s="256"/>
      <c r="E126" s="256"/>
      <c r="F126" s="256"/>
      <c r="G126" s="256"/>
    </row>
    <row r="127" spans="1:7">
      <c r="A127" s="256"/>
      <c r="B127" s="256"/>
      <c r="C127" s="256"/>
      <c r="D127" s="256"/>
      <c r="E127" s="256"/>
      <c r="F127" s="256"/>
      <c r="G127" s="256"/>
    </row>
    <row r="128" spans="1:7">
      <c r="A128" s="256"/>
      <c r="B128" s="256"/>
      <c r="C128" s="256"/>
      <c r="D128" s="256"/>
      <c r="E128" s="256"/>
      <c r="F128" s="256"/>
      <c r="G128" s="256"/>
    </row>
    <row r="129" spans="1:6">
      <c r="A129" s="256"/>
      <c r="B129" s="256"/>
      <c r="C129" s="256"/>
      <c r="D129" s="256"/>
      <c r="E129" s="256"/>
      <c r="F129" s="256"/>
    </row>
    <row r="130" spans="1:6">
      <c r="A130" s="256"/>
      <c r="B130" s="256"/>
      <c r="C130" s="256"/>
      <c r="D130" s="256"/>
      <c r="E130" s="256"/>
      <c r="F130" s="256"/>
    </row>
    <row r="131" spans="1:6">
      <c r="A131" s="256"/>
      <c r="B131" s="256"/>
      <c r="C131" s="256"/>
      <c r="D131" s="256"/>
      <c r="E131" s="256"/>
      <c r="F131" s="256"/>
    </row>
    <row r="132" spans="1:6">
      <c r="A132" s="256"/>
      <c r="B132" s="256"/>
      <c r="C132" s="256"/>
      <c r="D132" s="256"/>
      <c r="E132" s="256"/>
      <c r="F132" s="256"/>
    </row>
    <row r="133" spans="1:6">
      <c r="A133" s="256"/>
      <c r="B133" s="256"/>
      <c r="C133" s="256"/>
      <c r="D133" s="256"/>
      <c r="E133" s="256"/>
      <c r="F133" s="256"/>
    </row>
    <row r="134" spans="1:6">
      <c r="A134" s="256"/>
      <c r="B134" s="256"/>
      <c r="C134" s="256"/>
      <c r="D134" s="256"/>
      <c r="E134" s="256"/>
      <c r="F134" s="256"/>
    </row>
    <row r="135" spans="1:6">
      <c r="A135" s="256"/>
      <c r="B135" s="256"/>
      <c r="C135" s="256"/>
      <c r="D135" s="256"/>
      <c r="E135" s="256"/>
      <c r="F135" s="256"/>
    </row>
  </sheetData>
  <mergeCells count="16">
    <mergeCell ref="A16:B16"/>
    <mergeCell ref="A6:E9"/>
    <mergeCell ref="A10:G10"/>
    <mergeCell ref="A14:B14"/>
    <mergeCell ref="C14:D14"/>
    <mergeCell ref="A15:B15"/>
    <mergeCell ref="D28:F28"/>
    <mergeCell ref="C22:D22"/>
    <mergeCell ref="A23:B23"/>
    <mergeCell ref="C23:D23"/>
    <mergeCell ref="A17:B17"/>
    <mergeCell ref="A18:B18"/>
    <mergeCell ref="A19:B19"/>
    <mergeCell ref="A20:B20"/>
    <mergeCell ref="A21:B21"/>
    <mergeCell ref="A22:B22"/>
  </mergeCells>
  <printOptions horizontalCentered="1"/>
  <pageMargins left="0.19685039370078741" right="0.19685039370078741" top="0.19685039370078741" bottom="0.19685039370078741" header="0.31496062992125984" footer="0.31496062992125984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</sheetPr>
  <dimension ref="A1:A32"/>
  <sheetViews>
    <sheetView workbookViewId="0">
      <selection activeCell="A21" sqref="A21"/>
    </sheetView>
  </sheetViews>
  <sheetFormatPr baseColWidth="10" defaultColWidth="11.44140625" defaultRowHeight="13.8"/>
  <cols>
    <col min="1" max="1" width="91.44140625" style="272" customWidth="1"/>
    <col min="2" max="16384" width="11.44140625" style="242"/>
  </cols>
  <sheetData>
    <row r="1" spans="1:1" ht="12">
      <c r="A1" s="242"/>
    </row>
    <row r="2" spans="1:1" ht="12">
      <c r="A2" s="242"/>
    </row>
    <row r="3" spans="1:1" ht="12">
      <c r="A3" s="243" t="s">
        <v>67</v>
      </c>
    </row>
    <row r="4" spans="1:1" ht="12">
      <c r="A4" s="242"/>
    </row>
    <row r="5" spans="1:1" ht="12">
      <c r="A5" s="244" t="s">
        <v>133</v>
      </c>
    </row>
    <row r="6" spans="1:1" ht="12">
      <c r="A6" s="245" t="s">
        <v>130</v>
      </c>
    </row>
    <row r="7" spans="1:1" ht="12">
      <c r="A7" s="242"/>
    </row>
    <row r="8" spans="1:1" ht="12">
      <c r="A8" s="246" t="s">
        <v>165</v>
      </c>
    </row>
    <row r="9" spans="1:1" ht="12">
      <c r="A9" s="246"/>
    </row>
    <row r="10" spans="1:1" ht="68.400000000000006">
      <c r="A10" s="273" t="s">
        <v>169</v>
      </c>
    </row>
    <row r="11" spans="1:1" ht="12">
      <c r="A11" s="274"/>
    </row>
    <row r="12" spans="1:1" ht="12">
      <c r="A12" s="248"/>
    </row>
    <row r="13" spans="1:1" ht="12">
      <c r="A13" s="249" t="str">
        <f>DEPEND</f>
        <v>SECRETARÍA DE COMUNICACIONES Y TRANSPORTES</v>
      </c>
    </row>
    <row r="14" spans="1:1" ht="12">
      <c r="A14" s="249" t="str">
        <f>SUBS</f>
        <v>SUBSECRETARÍA DE TRANSPORTE</v>
      </c>
    </row>
    <row r="15" spans="1:1" ht="12">
      <c r="A15" s="249" t="str">
        <f>AREA</f>
        <v>DIRECCIÓN GENERAL DE TRANSPORTE FERROVIARIO Y MULTIMODAL</v>
      </c>
    </row>
    <row r="16" spans="1:1" ht="12">
      <c r="A16" s="249" t="s">
        <v>63</v>
      </c>
    </row>
    <row r="17" spans="1:1" ht="12">
      <c r="A17" s="248"/>
    </row>
    <row r="18" spans="1:1" ht="24">
      <c r="A18" s="250" t="str">
        <f>"Me refiero a la "&amp;TIPOLICIT&amp;" No. "&amp;LICIT&amp;" para la realización de los trabajos de:"</f>
        <v>Me refiero a la INVITACIÓN A CUANDO MENOS TRES PERSONAS No. No. IO-000000000-NXX -2014 para la realización de los trabajos de:</v>
      </c>
    </row>
    <row r="19" spans="1:1" ht="12">
      <c r="A19" s="250" t="str">
        <f>OBRA</f>
        <v>“ELABORACIÓN DEL PROYECTO EJECUTIVO DEL TREN DE PASAJEROS MÉXICO–QUERÉTARO”</v>
      </c>
    </row>
    <row r="20" spans="1:1" ht="12">
      <c r="A20" s="248"/>
    </row>
    <row r="21" spans="1:1" ht="48">
      <c r="A21" s="251" t="s">
        <v>166</v>
      </c>
    </row>
    <row r="22" spans="1:1" ht="12">
      <c r="A22" s="248"/>
    </row>
    <row r="23" spans="1:1" ht="12">
      <c r="A23" s="248"/>
    </row>
    <row r="24" spans="1:1" ht="12">
      <c r="A24" s="248"/>
    </row>
    <row r="25" spans="1:1" ht="12">
      <c r="A25" s="248"/>
    </row>
    <row r="26" spans="1:1" ht="12">
      <c r="A26" s="254" t="s">
        <v>64</v>
      </c>
    </row>
    <row r="27" spans="1:1" ht="12">
      <c r="A27" s="254" t="s">
        <v>17</v>
      </c>
    </row>
    <row r="28" spans="1:1" ht="12">
      <c r="A28" s="254"/>
    </row>
    <row r="29" spans="1:1" ht="12">
      <c r="A29" s="254"/>
    </row>
    <row r="30" spans="1:1" ht="12">
      <c r="A30" s="248"/>
    </row>
    <row r="31" spans="1:1" ht="12">
      <c r="A31" s="254" t="s">
        <v>109</v>
      </c>
    </row>
    <row r="32" spans="1:1" ht="12">
      <c r="A32" s="255" t="s">
        <v>66</v>
      </c>
    </row>
  </sheetData>
  <customSheetViews>
    <customSheetView guid="{0B53B832-AD86-4C8F-805A-2F70F28121AE}" showPageBreaks="1">
      <pageMargins left="0.70866141732283472" right="0.70866141732283472" top="0.74803149606299213" bottom="0.74803149606299213" header="0.31496062992125984" footer="0.31496062992125984"/>
      <pageSetup orientation="portrait" r:id="rId1"/>
    </customSheetView>
    <customSheetView guid="{715E90F1-CD54-4010-AF2A-F1142E0A1E81}" showPageBreaks="1">
      <pageMargins left="0.70866141732283472" right="0.70866141732283472" top="0.74803149606299213" bottom="0.74803149606299213" header="0.31496062992125984" footer="0.31496062992125984"/>
      <pageSetup orientation="portrait" r:id="rId2"/>
    </customSheetView>
  </customSheetViews>
  <printOptions horizontalCentered="1"/>
  <pageMargins left="0.70866141732283472" right="0.70866141732283472" top="0.74803149606299213" bottom="0.74803149606299213" header="0.31496062992125984" footer="0.31496062992125984"/>
  <pageSetup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46"/>
  <sheetViews>
    <sheetView showGridLines="0" topLeftCell="A4" workbookViewId="0">
      <selection activeCell="D18" sqref="D18"/>
    </sheetView>
  </sheetViews>
  <sheetFormatPr baseColWidth="10" defaultColWidth="11.44140625" defaultRowHeight="13.8"/>
  <cols>
    <col min="1" max="1" width="91.44140625" style="101" customWidth="1"/>
    <col min="2" max="16384" width="11.44140625" style="256"/>
  </cols>
  <sheetData>
    <row r="1" spans="1:1" s="242" customFormat="1" ht="12"/>
    <row r="2" spans="1:1" s="242" customFormat="1" ht="12"/>
    <row r="3" spans="1:1" s="242" customFormat="1" ht="12">
      <c r="A3" s="360" t="s">
        <v>67</v>
      </c>
    </row>
    <row r="4" spans="1:1" s="242" customFormat="1" ht="12"/>
    <row r="5" spans="1:1" s="242" customFormat="1" ht="12">
      <c r="A5" s="244" t="s">
        <v>207</v>
      </c>
    </row>
    <row r="6" spans="1:1" s="366" customFormat="1" ht="12">
      <c r="A6" s="361" t="s">
        <v>130</v>
      </c>
    </row>
    <row r="7" spans="1:1" s="242" customFormat="1" ht="12">
      <c r="A7" s="361"/>
    </row>
    <row r="8" spans="1:1" s="242" customFormat="1" ht="12">
      <c r="A8" s="362" t="s">
        <v>165</v>
      </c>
    </row>
    <row r="9" spans="1:1" s="242" customFormat="1" ht="12">
      <c r="A9" s="362"/>
    </row>
    <row r="10" spans="1:1" s="242" customFormat="1" ht="12">
      <c r="A10" s="363" t="s">
        <v>214</v>
      </c>
    </row>
    <row r="11" spans="1:1" ht="12">
      <c r="A11" s="363"/>
    </row>
    <row r="12" spans="1:1" ht="12">
      <c r="A12" s="248"/>
    </row>
    <row r="13" spans="1:1" ht="12">
      <c r="A13" s="364" t="str">
        <f>DEPEND</f>
        <v>SECRETARÍA DE COMUNICACIONES Y TRANSPORTES</v>
      </c>
    </row>
    <row r="14" spans="1:1" ht="12">
      <c r="A14" s="364" t="str">
        <f>SUBS</f>
        <v>SUBSECRETARÍA DE TRANSPORTE</v>
      </c>
    </row>
    <row r="15" spans="1:1" ht="12">
      <c r="A15" s="364" t="str">
        <f>AREA</f>
        <v>DIRECCIÓN GENERAL DE TRANSPORTE FERROVIARIO Y MULTIMODAL</v>
      </c>
    </row>
    <row r="16" spans="1:1" ht="12">
      <c r="A16" s="364" t="s">
        <v>63</v>
      </c>
    </row>
    <row r="17" spans="1:1" ht="12">
      <c r="A17" s="364"/>
    </row>
    <row r="18" spans="1:1" ht="24">
      <c r="A18" s="248" t="s">
        <v>215</v>
      </c>
    </row>
    <row r="19" spans="1:1" s="372" customFormat="1" ht="12">
      <c r="A19" s="371" t="s">
        <v>178</v>
      </c>
    </row>
    <row r="20" spans="1:1" ht="12">
      <c r="A20" s="256"/>
    </row>
    <row r="21" spans="1:1" ht="36">
      <c r="A21" s="373" t="s">
        <v>208</v>
      </c>
    </row>
    <row r="22" spans="1:1" ht="36">
      <c r="A22" s="250" t="s">
        <v>209</v>
      </c>
    </row>
    <row r="23" spans="1:1" ht="12">
      <c r="A23" s="248"/>
    </row>
    <row r="24" spans="1:1" ht="12">
      <c r="A24" s="250"/>
    </row>
    <row r="25" spans="1:1" ht="12">
      <c r="A25" s="250"/>
    </row>
    <row r="26" spans="1:1" ht="12">
      <c r="A26" s="254" t="s">
        <v>64</v>
      </c>
    </row>
    <row r="27" spans="1:1" ht="12">
      <c r="A27" s="254" t="s">
        <v>210</v>
      </c>
    </row>
    <row r="28" spans="1:1" ht="12">
      <c r="A28" s="254"/>
    </row>
    <row r="29" spans="1:1" ht="12">
      <c r="A29" s="254"/>
    </row>
    <row r="30" spans="1:1" ht="12">
      <c r="A30" s="248"/>
    </row>
    <row r="31" spans="1:1" ht="12">
      <c r="A31" s="254" t="s">
        <v>211</v>
      </c>
    </row>
    <row r="32" spans="1:1" ht="12">
      <c r="A32" s="365" t="s">
        <v>66</v>
      </c>
    </row>
    <row r="33" spans="1:1">
      <c r="A33" s="272"/>
    </row>
    <row r="34" spans="1:1">
      <c r="A34" s="272"/>
    </row>
    <row r="35" spans="1:1" hidden="1">
      <c r="A35" s="272"/>
    </row>
    <row r="36" spans="1:1" ht="41.4" hidden="1">
      <c r="A36" s="367" t="s">
        <v>212</v>
      </c>
    </row>
    <row r="37" spans="1:1" hidden="1">
      <c r="A37" s="368"/>
    </row>
    <row r="38" spans="1:1" hidden="1">
      <c r="A38" s="368"/>
    </row>
    <row r="39" spans="1:1" hidden="1">
      <c r="A39" s="369" t="s">
        <v>64</v>
      </c>
    </row>
    <row r="40" spans="1:1" hidden="1">
      <c r="A40" s="369" t="s">
        <v>17</v>
      </c>
    </row>
    <row r="41" spans="1:1" hidden="1">
      <c r="A41" s="369"/>
    </row>
    <row r="42" spans="1:1" hidden="1">
      <c r="A42" s="369"/>
    </row>
    <row r="43" spans="1:1" hidden="1">
      <c r="A43" s="367"/>
    </row>
    <row r="44" spans="1:1" hidden="1">
      <c r="A44" s="369" t="s">
        <v>213</v>
      </c>
    </row>
    <row r="45" spans="1:1" hidden="1">
      <c r="A45" s="370" t="s">
        <v>66</v>
      </c>
    </row>
    <row r="46" spans="1:1" hidden="1"/>
  </sheetData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54"/>
  <sheetViews>
    <sheetView showGridLines="0" workbookViewId="0">
      <selection activeCell="H28" sqref="H28"/>
    </sheetView>
  </sheetViews>
  <sheetFormatPr baseColWidth="10" defaultColWidth="11.44140625" defaultRowHeight="10.199999999999999"/>
  <cols>
    <col min="1" max="2" width="11.44140625" style="284"/>
    <col min="3" max="3" width="18.109375" style="284" customWidth="1"/>
    <col min="4" max="4" width="8" style="284" customWidth="1"/>
    <col min="5" max="5" width="9.6640625" style="284" customWidth="1"/>
    <col min="6" max="7" width="11.44140625" style="284"/>
    <col min="8" max="8" width="11.44140625" style="284" customWidth="1"/>
    <col min="9" max="9" width="8.44140625" style="284" customWidth="1"/>
    <col min="10" max="16384" width="11.44140625" style="284"/>
  </cols>
  <sheetData>
    <row r="1" spans="1:9" s="20" customFormat="1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9"/>
    </row>
    <row r="2" spans="1:9" s="20" customFormat="1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4"/>
    </row>
    <row r="3" spans="1:9" s="20" customFormat="1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4"/>
    </row>
    <row r="4" spans="1:9" s="20" customFormat="1">
      <c r="A4" s="21"/>
      <c r="B4" s="25"/>
      <c r="C4" s="25"/>
      <c r="D4" s="25"/>
      <c r="E4" s="25"/>
      <c r="F4" s="23"/>
      <c r="G4" s="23"/>
      <c r="H4" s="23"/>
      <c r="I4" s="24"/>
    </row>
    <row r="5" spans="1:9" s="20" customFormat="1">
      <c r="A5" s="275"/>
      <c r="B5" s="25"/>
      <c r="C5" s="25"/>
      <c r="D5" s="25"/>
      <c r="E5" s="25"/>
      <c r="F5" s="23"/>
      <c r="G5" s="23"/>
      <c r="H5" s="23"/>
      <c r="I5" s="24"/>
    </row>
    <row r="6" spans="1:9" s="20" customFormat="1">
      <c r="A6" s="276" t="str">
        <f>TIPOLICIT&amp;" N° "&amp;LICIT</f>
        <v>INVITACIÓN A CUANDO MENOS TRES PERSONAS N° No. IO-000000000-NXX -2014</v>
      </c>
      <c r="B6" s="25"/>
      <c r="C6" s="25"/>
      <c r="D6" s="25"/>
      <c r="E6" s="25"/>
      <c r="F6" s="23"/>
      <c r="G6" s="23"/>
      <c r="H6" s="23"/>
      <c r="I6" s="27" t="s">
        <v>156</v>
      </c>
    </row>
    <row r="7" spans="1:9" s="20" customFormat="1" ht="14.25" customHeight="1">
      <c r="A7" s="421" t="str">
        <f>OBRA</f>
        <v>“ELABORACIÓN DEL PROYECTO EJECUTIVO DEL TREN DE PASAJEROS MÉXICO–QUERÉTARO”</v>
      </c>
      <c r="B7" s="422"/>
      <c r="C7" s="422"/>
      <c r="D7" s="422"/>
      <c r="E7" s="422"/>
      <c r="F7" s="422"/>
      <c r="G7" s="422"/>
      <c r="H7" s="23"/>
      <c r="I7" s="27" t="s">
        <v>147</v>
      </c>
    </row>
    <row r="8" spans="1:9" s="20" customFormat="1" ht="14.25" customHeight="1">
      <c r="A8" s="421"/>
      <c r="B8" s="422"/>
      <c r="C8" s="422"/>
      <c r="D8" s="422"/>
      <c r="E8" s="422"/>
      <c r="F8" s="422"/>
      <c r="G8" s="422"/>
      <c r="H8" s="23"/>
      <c r="I8" s="30" t="s">
        <v>167</v>
      </c>
    </row>
    <row r="9" spans="1:9" s="20" customFormat="1" ht="14.25" customHeight="1">
      <c r="A9" s="421"/>
      <c r="B9" s="422"/>
      <c r="C9" s="422"/>
      <c r="D9" s="422"/>
      <c r="E9" s="422"/>
      <c r="F9" s="422"/>
      <c r="G9" s="422"/>
      <c r="H9" s="23"/>
      <c r="I9" s="30" t="s">
        <v>68</v>
      </c>
    </row>
    <row r="10" spans="1:9" s="20" customFormat="1">
      <c r="A10" s="423"/>
      <c r="B10" s="424"/>
      <c r="C10" s="424"/>
      <c r="D10" s="424"/>
      <c r="E10" s="424"/>
      <c r="F10" s="424"/>
      <c r="G10" s="424"/>
      <c r="H10" s="32"/>
      <c r="I10" s="33"/>
    </row>
    <row r="11" spans="1:9" s="67" customFormat="1" ht="19.5" customHeight="1">
      <c r="A11" s="277" t="s">
        <v>90</v>
      </c>
      <c r="B11" s="278"/>
      <c r="C11" s="278"/>
      <c r="D11" s="278"/>
      <c r="E11" s="278"/>
      <c r="F11" s="278"/>
      <c r="G11" s="278"/>
      <c r="H11" s="278"/>
      <c r="I11" s="279"/>
    </row>
    <row r="12" spans="1:9" s="67" customFormat="1" ht="18" customHeight="1">
      <c r="A12" s="280" t="s">
        <v>91</v>
      </c>
      <c r="B12" s="278"/>
      <c r="C12" s="278"/>
      <c r="D12" s="278"/>
      <c r="E12" s="278"/>
      <c r="F12" s="278"/>
      <c r="G12" s="278"/>
      <c r="H12" s="278"/>
      <c r="I12" s="279"/>
    </row>
    <row r="13" spans="1:9" ht="18" customHeight="1">
      <c r="A13" s="281"/>
      <c r="B13" s="281"/>
      <c r="C13" s="282"/>
      <c r="D13" s="282"/>
      <c r="E13" s="282"/>
      <c r="F13" s="282"/>
      <c r="G13" s="282"/>
      <c r="H13" s="283"/>
      <c r="I13" s="283"/>
    </row>
    <row r="14" spans="1:9" ht="10.8">
      <c r="A14" s="285"/>
      <c r="B14" s="286"/>
      <c r="C14" s="285"/>
      <c r="D14" s="285"/>
      <c r="E14" s="285"/>
      <c r="F14" s="285"/>
      <c r="G14" s="285"/>
      <c r="H14" s="285"/>
      <c r="I14" s="287"/>
    </row>
    <row r="15" spans="1:9">
      <c r="A15" s="285"/>
      <c r="B15" s="288" t="s">
        <v>206</v>
      </c>
      <c r="C15" s="285"/>
      <c r="D15" s="289"/>
      <c r="E15" s="285"/>
      <c r="F15" s="285"/>
      <c r="G15" s="285"/>
      <c r="H15" s="285"/>
      <c r="I15" s="287"/>
    </row>
    <row r="16" spans="1:9">
      <c r="A16" s="290"/>
      <c r="B16" s="290"/>
      <c r="C16" s="285"/>
      <c r="D16" s="290"/>
      <c r="E16" s="290"/>
      <c r="F16" s="290"/>
      <c r="G16" s="290"/>
      <c r="H16" s="290"/>
      <c r="I16" s="290"/>
    </row>
    <row r="17" spans="1:9">
      <c r="A17" s="285"/>
      <c r="B17" s="285"/>
      <c r="C17" s="285"/>
      <c r="D17" s="289"/>
      <c r="E17" s="285"/>
      <c r="F17" s="285"/>
      <c r="G17" s="285"/>
      <c r="H17" s="285"/>
      <c r="I17" s="287"/>
    </row>
    <row r="18" spans="1:9">
      <c r="A18" s="285"/>
      <c r="B18" s="285"/>
      <c r="C18" s="285"/>
      <c r="D18" s="289"/>
      <c r="E18" s="285"/>
      <c r="F18" s="285"/>
      <c r="G18" s="285"/>
      <c r="H18" s="285"/>
      <c r="I18" s="287"/>
    </row>
    <row r="19" spans="1:9">
      <c r="A19" s="285"/>
      <c r="B19" s="285"/>
      <c r="C19" s="285"/>
      <c r="D19" s="289"/>
      <c r="E19" s="285"/>
      <c r="F19" s="285"/>
      <c r="G19" s="285"/>
      <c r="H19" s="285"/>
      <c r="I19" s="287"/>
    </row>
    <row r="20" spans="1:9">
      <c r="A20" s="285"/>
      <c r="B20" s="285"/>
      <c r="C20" s="285"/>
      <c r="D20" s="289"/>
      <c r="E20" s="285"/>
      <c r="F20" s="285"/>
      <c r="G20" s="285"/>
      <c r="H20" s="285"/>
      <c r="I20" s="287"/>
    </row>
    <row r="21" spans="1:9">
      <c r="A21" s="285"/>
      <c r="B21" s="285"/>
      <c r="C21" s="285"/>
      <c r="D21" s="289"/>
      <c r="E21" s="285"/>
      <c r="F21" s="285"/>
      <c r="G21" s="285"/>
      <c r="H21" s="285"/>
      <c r="I21" s="287"/>
    </row>
    <row r="22" spans="1:9">
      <c r="A22" s="285"/>
      <c r="B22" s="285"/>
      <c r="C22" s="285"/>
      <c r="D22" s="289"/>
      <c r="E22" s="285"/>
      <c r="F22" s="285"/>
      <c r="G22" s="285"/>
      <c r="H22" s="285"/>
      <c r="I22" s="287"/>
    </row>
    <row r="23" spans="1:9">
      <c r="A23" s="285"/>
      <c r="B23" s="285"/>
      <c r="C23" s="285"/>
      <c r="D23" s="289"/>
      <c r="E23" s="285"/>
      <c r="F23" s="285"/>
      <c r="G23" s="285"/>
      <c r="H23" s="285"/>
      <c r="I23" s="287"/>
    </row>
    <row r="24" spans="1:9">
      <c r="A24" s="285"/>
      <c r="B24" s="285"/>
      <c r="C24" s="291"/>
      <c r="D24" s="289"/>
      <c r="E24" s="285"/>
      <c r="F24" s="285"/>
      <c r="G24" s="285"/>
      <c r="H24" s="285"/>
      <c r="I24" s="287"/>
    </row>
    <row r="25" spans="1:9" ht="10.8">
      <c r="A25" s="285"/>
      <c r="B25" s="286"/>
      <c r="C25" s="285"/>
      <c r="D25" s="289"/>
      <c r="E25" s="285"/>
      <c r="F25" s="285"/>
      <c r="G25" s="285"/>
      <c r="H25" s="285"/>
      <c r="I25" s="287"/>
    </row>
    <row r="26" spans="1:9">
      <c r="A26" s="285"/>
      <c r="B26" s="285"/>
      <c r="C26" s="285"/>
      <c r="D26" s="289"/>
      <c r="E26" s="285"/>
      <c r="F26" s="285"/>
      <c r="G26" s="285"/>
      <c r="H26" s="285"/>
      <c r="I26" s="287"/>
    </row>
    <row r="27" spans="1:9">
      <c r="A27" s="285"/>
      <c r="B27" s="290"/>
      <c r="C27" s="285"/>
      <c r="D27" s="289"/>
      <c r="E27" s="285"/>
      <c r="F27" s="285"/>
      <c r="G27" s="285"/>
      <c r="H27" s="285"/>
      <c r="I27" s="287"/>
    </row>
    <row r="28" spans="1:9">
      <c r="A28" s="285"/>
      <c r="B28" s="285"/>
      <c r="C28" s="285"/>
      <c r="D28" s="289"/>
      <c r="E28" s="285"/>
      <c r="F28" s="285"/>
      <c r="G28" s="285"/>
      <c r="H28" s="285"/>
      <c r="I28" s="287"/>
    </row>
    <row r="29" spans="1:9">
      <c r="A29" s="285"/>
      <c r="B29" s="285"/>
      <c r="C29" s="285"/>
      <c r="D29" s="289"/>
      <c r="E29" s="285"/>
      <c r="F29" s="285"/>
      <c r="G29" s="285"/>
      <c r="H29" s="285"/>
      <c r="I29" s="287"/>
    </row>
    <row r="30" spans="1:9">
      <c r="A30" s="285"/>
      <c r="B30" s="285"/>
      <c r="C30" s="285"/>
      <c r="D30" s="289"/>
      <c r="E30" s="285"/>
      <c r="F30" s="285"/>
      <c r="G30" s="285"/>
      <c r="H30" s="285"/>
      <c r="I30" s="287"/>
    </row>
    <row r="31" spans="1:9">
      <c r="A31" s="285"/>
      <c r="B31" s="285"/>
      <c r="C31" s="285"/>
      <c r="D31" s="289"/>
      <c r="E31" s="285"/>
      <c r="F31" s="285"/>
      <c r="G31" s="285"/>
      <c r="H31" s="285"/>
      <c r="I31" s="287"/>
    </row>
    <row r="32" spans="1:9">
      <c r="A32" s="285"/>
      <c r="B32" s="285"/>
      <c r="C32" s="291"/>
      <c r="D32" s="289"/>
      <c r="E32" s="285"/>
      <c r="F32" s="285"/>
      <c r="G32" s="285"/>
      <c r="H32" s="285"/>
      <c r="I32" s="287"/>
    </row>
    <row r="33" spans="1:9" ht="10.8">
      <c r="A33" s="285"/>
      <c r="B33" s="286"/>
      <c r="C33" s="285"/>
      <c r="D33" s="289"/>
      <c r="E33" s="285"/>
      <c r="F33" s="285"/>
      <c r="G33" s="285"/>
      <c r="H33" s="285"/>
      <c r="I33" s="287"/>
    </row>
    <row r="34" spans="1:9">
      <c r="A34" s="285"/>
      <c r="B34" s="290"/>
      <c r="C34" s="285"/>
      <c r="D34" s="289"/>
      <c r="E34" s="285"/>
      <c r="F34" s="285"/>
      <c r="G34" s="285"/>
      <c r="H34" s="285"/>
      <c r="I34" s="287"/>
    </row>
    <row r="35" spans="1:9">
      <c r="A35" s="285"/>
      <c r="B35" s="285"/>
      <c r="C35" s="285"/>
      <c r="D35" s="289"/>
      <c r="E35" s="285"/>
      <c r="F35" s="285"/>
      <c r="G35" s="285"/>
      <c r="H35" s="285"/>
      <c r="I35" s="287"/>
    </row>
    <row r="36" spans="1:9">
      <c r="A36" s="285"/>
      <c r="B36" s="285"/>
      <c r="C36" s="291"/>
      <c r="D36" s="289"/>
      <c r="E36" s="285"/>
      <c r="F36" s="285"/>
      <c r="G36" s="285"/>
      <c r="H36" s="285"/>
      <c r="I36" s="287"/>
    </row>
    <row r="37" spans="1:9" ht="10.8">
      <c r="A37" s="285"/>
      <c r="B37" s="286"/>
      <c r="C37" s="285"/>
      <c r="D37" s="289"/>
      <c r="E37" s="285"/>
      <c r="F37" s="285"/>
      <c r="G37" s="285"/>
      <c r="H37" s="285"/>
      <c r="I37" s="287"/>
    </row>
    <row r="38" spans="1:9">
      <c r="A38" s="285"/>
      <c r="B38" s="285"/>
      <c r="C38" s="285"/>
      <c r="D38" s="289"/>
      <c r="E38" s="285"/>
      <c r="F38" s="285"/>
      <c r="G38" s="285"/>
      <c r="H38" s="285"/>
      <c r="I38" s="287"/>
    </row>
    <row r="39" spans="1:9">
      <c r="A39" s="285"/>
      <c r="B39" s="290"/>
      <c r="C39" s="285"/>
      <c r="D39" s="289"/>
      <c r="E39" s="285"/>
      <c r="F39" s="285"/>
      <c r="G39" s="285"/>
      <c r="H39" s="285"/>
      <c r="I39" s="287"/>
    </row>
    <row r="40" spans="1:9">
      <c r="A40" s="285"/>
      <c r="B40" s="285"/>
      <c r="C40" s="285"/>
      <c r="D40" s="289"/>
      <c r="E40" s="285"/>
      <c r="F40" s="285"/>
      <c r="G40" s="285"/>
      <c r="H40" s="285"/>
      <c r="I40" s="287"/>
    </row>
    <row r="41" spans="1:9">
      <c r="A41" s="285"/>
      <c r="B41" s="285"/>
      <c r="C41" s="285"/>
      <c r="D41" s="289"/>
      <c r="E41" s="285"/>
      <c r="F41" s="285"/>
      <c r="G41" s="285"/>
      <c r="H41" s="285"/>
      <c r="I41" s="287"/>
    </row>
    <row r="42" spans="1:9">
      <c r="A42" s="285"/>
      <c r="B42" s="285"/>
      <c r="C42" s="285"/>
      <c r="D42" s="289"/>
      <c r="E42" s="285"/>
      <c r="F42" s="285"/>
      <c r="G42" s="285"/>
      <c r="H42" s="285"/>
      <c r="I42" s="287"/>
    </row>
    <row r="43" spans="1:9">
      <c r="A43" s="285"/>
      <c r="B43" s="285"/>
      <c r="C43" s="285"/>
      <c r="D43" s="289"/>
      <c r="E43" s="285"/>
      <c r="F43" s="285"/>
      <c r="G43" s="285"/>
      <c r="H43" s="285"/>
      <c r="I43" s="287"/>
    </row>
    <row r="44" spans="1:9">
      <c r="A44" s="285"/>
      <c r="B44" s="285"/>
      <c r="C44" s="291"/>
      <c r="D44" s="289"/>
      <c r="E44" s="285"/>
      <c r="F44" s="285"/>
      <c r="G44" s="285"/>
      <c r="H44" s="285"/>
      <c r="I44" s="287"/>
    </row>
    <row r="45" spans="1:9">
      <c r="A45" s="285"/>
      <c r="B45" s="285"/>
      <c r="C45" s="288"/>
      <c r="D45" s="285"/>
      <c r="E45" s="288"/>
      <c r="F45" s="285"/>
      <c r="G45" s="285"/>
      <c r="H45" s="285"/>
      <c r="I45" s="287"/>
    </row>
    <row r="46" spans="1:9">
      <c r="A46" s="285"/>
      <c r="B46" s="285"/>
      <c r="C46" s="285"/>
      <c r="D46" s="285"/>
      <c r="E46" s="285"/>
      <c r="F46" s="285"/>
      <c r="G46" s="285"/>
      <c r="H46" s="285"/>
      <c r="I46" s="287"/>
    </row>
    <row r="47" spans="1:9">
      <c r="A47" s="67"/>
      <c r="B47" s="292"/>
      <c r="C47" s="285"/>
      <c r="D47" s="285"/>
      <c r="E47" s="285"/>
      <c r="F47" s="285"/>
      <c r="G47" s="285"/>
      <c r="H47" s="285"/>
      <c r="I47" s="287"/>
    </row>
    <row r="48" spans="1:9">
      <c r="A48" s="285"/>
      <c r="B48" s="285"/>
      <c r="C48" s="285"/>
      <c r="D48" s="285"/>
      <c r="E48" s="285"/>
      <c r="F48" s="285"/>
      <c r="G48" s="285"/>
      <c r="H48" s="285"/>
      <c r="I48" s="287"/>
    </row>
    <row r="49" spans="1:9">
      <c r="A49" s="285"/>
      <c r="B49" s="285"/>
      <c r="C49" s="285"/>
      <c r="D49" s="285"/>
      <c r="E49" s="285"/>
      <c r="F49" s="285"/>
      <c r="G49" s="285"/>
      <c r="H49" s="285"/>
      <c r="I49" s="287"/>
    </row>
    <row r="50" spans="1:9">
      <c r="A50" s="285"/>
      <c r="B50" s="285"/>
      <c r="C50" s="288"/>
      <c r="D50" s="285"/>
      <c r="E50" s="285"/>
      <c r="F50" s="285"/>
      <c r="G50" s="285"/>
      <c r="H50" s="285"/>
      <c r="I50" s="287"/>
    </row>
    <row r="51" spans="1:9" ht="7.5" customHeight="1"/>
    <row r="52" spans="1:9" s="35" customFormat="1">
      <c r="A52" s="75"/>
      <c r="B52" s="76"/>
      <c r="C52" s="76"/>
      <c r="D52" s="76"/>
      <c r="E52" s="76"/>
      <c r="F52" s="76"/>
      <c r="G52" s="76"/>
      <c r="H52" s="76"/>
      <c r="I52" s="77"/>
    </row>
    <row r="53" spans="1:9" s="35" customFormat="1">
      <c r="A53" s="78"/>
      <c r="B53" s="34"/>
      <c r="C53" s="34"/>
      <c r="D53" s="34"/>
      <c r="E53" s="34"/>
      <c r="F53" s="34"/>
      <c r="G53" s="34"/>
      <c r="H53" s="34"/>
      <c r="I53" s="80"/>
    </row>
    <row r="54" spans="1:9" s="35" customFormat="1">
      <c r="A54" s="97"/>
      <c r="B54" s="65" t="s">
        <v>17</v>
      </c>
      <c r="C54" s="65"/>
      <c r="D54" s="82"/>
      <c r="E54" s="82" t="s">
        <v>66</v>
      </c>
      <c r="F54" s="82"/>
      <c r="G54" s="82"/>
      <c r="H54" s="82"/>
      <c r="I54" s="83"/>
    </row>
  </sheetData>
  <mergeCells count="1">
    <mergeCell ref="A7:G10"/>
  </mergeCells>
  <printOptions horizontalCentered="1"/>
  <pageMargins left="0.19685039370078741" right="0.19685039370078741" top="0.39370078740157483" bottom="0.19685039370078741" header="0.31496062992125984" footer="0.31496062992125984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56"/>
  <sheetViews>
    <sheetView showGridLines="0" workbookViewId="0">
      <selection activeCell="M8" sqref="M8"/>
    </sheetView>
  </sheetViews>
  <sheetFormatPr baseColWidth="10" defaultColWidth="11.44140625" defaultRowHeight="10.199999999999999"/>
  <cols>
    <col min="1" max="1" width="10.5546875" style="35" customWidth="1"/>
    <col min="2" max="2" width="32.88671875" style="35" customWidth="1"/>
    <col min="3" max="3" width="6.5546875" style="35" bestFit="1" customWidth="1"/>
    <col min="4" max="16" width="9.88671875" style="35" customWidth="1"/>
    <col min="17" max="16384" width="11.44140625" style="35"/>
  </cols>
  <sheetData>
    <row r="1" spans="1:16" s="20" customFormat="1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s="20" customFormat="1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s="20" customFormat="1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s="20" customFormat="1">
      <c r="A4" s="21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s="20" customFormat="1">
      <c r="A5" s="84"/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s="20" customFormat="1">
      <c r="A6" s="26" t="str">
        <f>TIPOLICIT&amp;" N° "&amp;LICIT</f>
        <v>INVITACIÓN A CUANDO MENOS TRES PERSONAS N° No. IO-000000000-NXX -2014</v>
      </c>
      <c r="B6" s="25"/>
      <c r="C6" s="25"/>
      <c r="D6" s="25"/>
      <c r="E6" s="25"/>
      <c r="F6" s="23"/>
      <c r="G6" s="23"/>
      <c r="H6" s="23"/>
      <c r="I6" s="23"/>
      <c r="J6" s="23"/>
      <c r="K6" s="23"/>
      <c r="L6" s="23"/>
      <c r="M6" s="23"/>
      <c r="N6" s="23"/>
      <c r="O6" s="23"/>
      <c r="P6" s="27" t="s">
        <v>150</v>
      </c>
    </row>
    <row r="7" spans="1:16" s="20" customFormat="1">
      <c r="A7" s="380" t="str">
        <f>OBRA</f>
        <v>“ELABORACIÓN DEL PROYECTO EJECUTIVO DEL TREN DE PASAJEROS MÉXICO–QUERÉTARO”</v>
      </c>
      <c r="B7" s="381"/>
      <c r="C7" s="381"/>
      <c r="D7" s="381"/>
      <c r="E7" s="381"/>
      <c r="F7" s="381"/>
      <c r="G7" s="381"/>
      <c r="H7" s="381"/>
      <c r="I7" s="381"/>
      <c r="J7" s="23"/>
      <c r="K7" s="23"/>
      <c r="L7" s="181" t="s">
        <v>69</v>
      </c>
      <c r="M7" s="346" t="s">
        <v>203</v>
      </c>
      <c r="N7" s="353"/>
      <c r="O7" s="219"/>
      <c r="P7" s="354" t="s">
        <v>147</v>
      </c>
    </row>
    <row r="8" spans="1:16" s="20" customFormat="1">
      <c r="A8" s="380"/>
      <c r="B8" s="381"/>
      <c r="C8" s="381"/>
      <c r="D8" s="381"/>
      <c r="E8" s="381"/>
      <c r="F8" s="381"/>
      <c r="G8" s="381"/>
      <c r="H8" s="381"/>
      <c r="I8" s="381"/>
      <c r="J8" s="23"/>
      <c r="K8" s="23"/>
      <c r="L8" s="181" t="s">
        <v>70</v>
      </c>
      <c r="M8" s="349" t="s">
        <v>203</v>
      </c>
      <c r="N8" s="353"/>
      <c r="O8" s="219"/>
      <c r="P8" s="345" t="str">
        <f>"FECHA: "&amp;TEXT(FECHALICIT,"DD-MMM-AAAA")</f>
        <v>FECHA: __________________________</v>
      </c>
    </row>
    <row r="9" spans="1:16" s="20" customFormat="1">
      <c r="A9" s="380"/>
      <c r="B9" s="381"/>
      <c r="C9" s="381"/>
      <c r="D9" s="381"/>
      <c r="E9" s="381"/>
      <c r="F9" s="381"/>
      <c r="G9" s="381"/>
      <c r="H9" s="381"/>
      <c r="I9" s="381"/>
      <c r="J9" s="23"/>
      <c r="K9" s="23"/>
      <c r="L9" s="181" t="s">
        <v>71</v>
      </c>
      <c r="M9" s="351" t="s">
        <v>179</v>
      </c>
      <c r="N9" s="353" t="s">
        <v>120</v>
      </c>
      <c r="O9" s="219"/>
      <c r="P9" s="355" t="s">
        <v>99</v>
      </c>
    </row>
    <row r="10" spans="1:16" s="20" customFormat="1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56"/>
      <c r="N10" s="356"/>
      <c r="O10" s="356"/>
      <c r="P10" s="357"/>
    </row>
    <row r="11" spans="1:16" s="182" customFormat="1" ht="22.5" customHeight="1">
      <c r="A11" s="293" t="s">
        <v>98</v>
      </c>
      <c r="B11" s="294"/>
      <c r="C11" s="27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</row>
    <row r="12" spans="1:16" s="190" customFormat="1" ht="14.25" customHeight="1">
      <c r="A12" s="183"/>
      <c r="B12" s="183"/>
      <c r="C12" s="185"/>
      <c r="D12" s="186" t="s">
        <v>56</v>
      </c>
      <c r="E12" s="187"/>
      <c r="F12" s="187"/>
      <c r="G12" s="188"/>
      <c r="H12" s="188"/>
      <c r="I12" s="188"/>
      <c r="J12" s="188"/>
      <c r="K12" s="188"/>
      <c r="L12" s="188"/>
      <c r="M12" s="188"/>
      <c r="N12" s="188"/>
      <c r="O12" s="187"/>
      <c r="P12" s="189" t="s">
        <v>2</v>
      </c>
    </row>
    <row r="13" spans="1:16" s="190" customFormat="1" ht="14.25" customHeight="1">
      <c r="A13" s="191" t="s">
        <v>51</v>
      </c>
      <c r="B13" s="191" t="s">
        <v>92</v>
      </c>
      <c r="C13" s="193" t="s">
        <v>33</v>
      </c>
      <c r="D13" s="194" t="s">
        <v>36</v>
      </c>
      <c r="E13" s="194" t="s">
        <v>37</v>
      </c>
      <c r="F13" s="194" t="s">
        <v>38</v>
      </c>
      <c r="G13" s="194" t="s">
        <v>39</v>
      </c>
      <c r="H13" s="194" t="s">
        <v>40</v>
      </c>
      <c r="I13" s="194" t="s">
        <v>41</v>
      </c>
      <c r="J13" s="194" t="s">
        <v>42</v>
      </c>
      <c r="K13" s="194" t="s">
        <v>43</v>
      </c>
      <c r="L13" s="194" t="s">
        <v>44</v>
      </c>
      <c r="M13" s="194" t="s">
        <v>45</v>
      </c>
      <c r="N13" s="194" t="s">
        <v>46</v>
      </c>
      <c r="O13" s="194" t="s">
        <v>47</v>
      </c>
      <c r="P13" s="191" t="s">
        <v>48</v>
      </c>
    </row>
    <row r="14" spans="1:16" s="190" customFormat="1" ht="12.75" customHeight="1">
      <c r="A14" s="195"/>
      <c r="B14" s="195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7"/>
    </row>
    <row r="15" spans="1:16" s="190" customFormat="1">
      <c r="A15" s="198"/>
      <c r="B15" s="198"/>
      <c r="C15" s="199"/>
      <c r="D15" s="200" t="s">
        <v>81</v>
      </c>
      <c r="E15" s="201" t="s">
        <v>59</v>
      </c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</row>
    <row r="16" spans="1:16" s="190" customFormat="1" ht="12.75" customHeight="1">
      <c r="A16" s="202" t="s">
        <v>58</v>
      </c>
      <c r="B16" s="202" t="s">
        <v>88</v>
      </c>
      <c r="C16" s="203" t="s">
        <v>80</v>
      </c>
      <c r="D16" s="203" t="s">
        <v>82</v>
      </c>
      <c r="E16" s="204" t="s">
        <v>34</v>
      </c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3" t="s">
        <v>84</v>
      </c>
    </row>
    <row r="17" spans="1:21" s="190" customFormat="1" ht="12.75" customHeight="1">
      <c r="A17" s="205"/>
      <c r="B17" s="205"/>
      <c r="C17" s="206"/>
      <c r="D17" s="207" t="s">
        <v>83</v>
      </c>
      <c r="E17" s="208" t="s">
        <v>24</v>
      </c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9"/>
    </row>
    <row r="18" spans="1:21" s="190" customFormat="1" ht="12.75" customHeight="1">
      <c r="A18" s="198"/>
      <c r="B18" s="198"/>
      <c r="C18" s="199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</row>
    <row r="19" spans="1:21" s="190" customFormat="1" ht="12.75" customHeight="1">
      <c r="A19" s="210"/>
      <c r="B19" s="210"/>
      <c r="C19" s="211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12"/>
      <c r="Q19" s="213"/>
      <c r="R19" s="213"/>
    </row>
    <row r="20" spans="1:21" s="190" customFormat="1" ht="12.75" customHeight="1">
      <c r="A20" s="205"/>
      <c r="B20" s="205"/>
      <c r="C20" s="206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9"/>
    </row>
    <row r="21" spans="1:21" s="190" customFormat="1" ht="12.75" customHeight="1">
      <c r="A21" s="198"/>
      <c r="B21" s="198"/>
      <c r="C21" s="199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</row>
    <row r="22" spans="1:21" s="190" customFormat="1" ht="12.75" customHeight="1">
      <c r="A22" s="210"/>
      <c r="B22" s="210"/>
      <c r="C22" s="211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12"/>
    </row>
    <row r="23" spans="1:21" s="190" customFormat="1" ht="12.75" customHeight="1">
      <c r="A23" s="205"/>
      <c r="B23" s="205"/>
      <c r="C23" s="206"/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9"/>
    </row>
    <row r="24" spans="1:21" s="190" customFormat="1" ht="12.75" customHeight="1">
      <c r="A24" s="198"/>
      <c r="B24" s="198"/>
      <c r="C24" s="199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</row>
    <row r="25" spans="1:21" s="190" customFormat="1" ht="12.75" customHeight="1">
      <c r="A25" s="210"/>
      <c r="B25" s="210"/>
      <c r="C25" s="211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12"/>
    </row>
    <row r="26" spans="1:21" s="190" customFormat="1" ht="12.75" customHeight="1">
      <c r="A26" s="205"/>
      <c r="B26" s="205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9"/>
    </row>
    <row r="27" spans="1:21" s="190" customFormat="1" ht="12.75" customHeight="1">
      <c r="A27" s="198"/>
      <c r="B27" s="214"/>
      <c r="C27" s="199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15"/>
      <c r="R27" s="182"/>
      <c r="S27" s="182"/>
      <c r="T27" s="182"/>
      <c r="U27" s="216"/>
    </row>
    <row r="28" spans="1:21" s="190" customFormat="1" ht="12.75" customHeight="1">
      <c r="A28" s="210"/>
      <c r="B28" s="217"/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4"/>
      <c r="O28" s="204"/>
      <c r="P28" s="212"/>
      <c r="Q28" s="215"/>
      <c r="R28" s="182"/>
      <c r="S28" s="182"/>
      <c r="T28" s="182"/>
      <c r="U28" s="216"/>
    </row>
    <row r="29" spans="1:21" s="190" customFormat="1" ht="12.75" customHeight="1">
      <c r="A29" s="205"/>
      <c r="B29" s="218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9"/>
      <c r="Q29" s="215"/>
      <c r="R29" s="182"/>
    </row>
    <row r="30" spans="1:21" s="190" customFormat="1" ht="12.75" customHeight="1">
      <c r="A30" s="198"/>
      <c r="B30" s="214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201"/>
      <c r="Q30" s="215"/>
      <c r="R30" s="182"/>
    </row>
    <row r="31" spans="1:21" s="190" customFormat="1" ht="12.75" customHeight="1">
      <c r="A31" s="210"/>
      <c r="B31" s="217"/>
      <c r="C31" s="204"/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204"/>
      <c r="P31" s="212"/>
      <c r="Q31" s="215"/>
      <c r="R31" s="182"/>
    </row>
    <row r="32" spans="1:21" s="190" customFormat="1" ht="12.75" customHeight="1">
      <c r="A32" s="205"/>
      <c r="B32" s="218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9"/>
      <c r="Q32" s="215"/>
      <c r="R32" s="182"/>
    </row>
    <row r="33" spans="1:18" s="190" customFormat="1" ht="12.75" customHeight="1">
      <c r="A33" s="198"/>
      <c r="B33" s="214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201"/>
      <c r="Q33" s="215"/>
      <c r="R33" s="182"/>
    </row>
    <row r="34" spans="1:18" s="190" customFormat="1" ht="12.75" customHeight="1">
      <c r="A34" s="210"/>
      <c r="B34" s="217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12"/>
      <c r="Q34" s="215"/>
      <c r="R34" s="182"/>
    </row>
    <row r="35" spans="1:18" s="190" customFormat="1" ht="12.75" customHeight="1">
      <c r="A35" s="205"/>
      <c r="B35" s="218"/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8"/>
      <c r="O35" s="208"/>
      <c r="P35" s="209"/>
      <c r="Q35" s="215"/>
      <c r="R35" s="182"/>
    </row>
    <row r="36" spans="1:18" s="190" customFormat="1" ht="12.75" customHeight="1">
      <c r="A36" s="210"/>
      <c r="B36" s="217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12"/>
      <c r="Q36" s="215"/>
      <c r="R36" s="182"/>
    </row>
    <row r="37" spans="1:18" s="190" customFormat="1" ht="12.75" customHeight="1">
      <c r="A37" s="210"/>
      <c r="B37" s="217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12"/>
      <c r="Q37" s="215"/>
      <c r="R37" s="182"/>
    </row>
    <row r="38" spans="1:18" s="190" customFormat="1" ht="12.75" customHeight="1">
      <c r="A38" s="210"/>
      <c r="B38" s="217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12"/>
      <c r="Q38" s="215"/>
      <c r="R38" s="182"/>
    </row>
    <row r="39" spans="1:18" s="190" customFormat="1" ht="12.75" customHeight="1">
      <c r="A39" s="198"/>
      <c r="B39" s="214"/>
      <c r="C39" s="199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1"/>
      <c r="Q39" s="215"/>
      <c r="R39" s="182"/>
    </row>
    <row r="40" spans="1:18" s="190" customFormat="1" ht="12.75" customHeight="1">
      <c r="A40" s="210"/>
      <c r="B40" s="217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12"/>
      <c r="Q40" s="215"/>
      <c r="R40" s="182"/>
    </row>
    <row r="41" spans="1:18" s="190" customFormat="1" ht="12.75" customHeight="1">
      <c r="A41" s="205"/>
      <c r="B41" s="218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9"/>
      <c r="Q41" s="215"/>
      <c r="R41" s="182"/>
    </row>
    <row r="42" spans="1:18" s="190" customFormat="1" ht="12.75" customHeight="1">
      <c r="A42" s="198"/>
      <c r="B42" s="214"/>
      <c r="C42" s="199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15"/>
      <c r="R42" s="182"/>
    </row>
    <row r="43" spans="1:18" s="190" customFormat="1" ht="12.75" customHeight="1">
      <c r="A43" s="210"/>
      <c r="B43" s="217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12"/>
      <c r="Q43" s="215"/>
      <c r="R43" s="182"/>
    </row>
    <row r="44" spans="1:18" s="190" customFormat="1" ht="12.75" customHeight="1">
      <c r="A44" s="205"/>
      <c r="B44" s="21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9"/>
      <c r="Q44" s="215"/>
      <c r="R44" s="182"/>
    </row>
    <row r="45" spans="1:18" s="190" customFormat="1" ht="12.75" customHeight="1">
      <c r="A45" s="198"/>
      <c r="B45" s="214"/>
      <c r="C45" s="199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15"/>
      <c r="R45" s="182"/>
    </row>
    <row r="46" spans="1:18" s="190" customFormat="1" ht="12.75" customHeight="1">
      <c r="A46" s="210"/>
      <c r="B46" s="217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12"/>
      <c r="Q46" s="215"/>
      <c r="R46" s="182"/>
    </row>
    <row r="47" spans="1:18" s="190" customFormat="1" ht="12.75" customHeight="1">
      <c r="A47" s="205"/>
      <c r="B47" s="21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P47" s="209"/>
      <c r="Q47" s="215"/>
      <c r="R47" s="182"/>
    </row>
    <row r="48" spans="1:18" s="190" customFormat="1" ht="12.75" customHeight="1">
      <c r="A48" s="295"/>
      <c r="B48" s="296"/>
      <c r="C48" s="297"/>
      <c r="D48" s="297"/>
      <c r="E48" s="297"/>
      <c r="F48" s="297"/>
      <c r="G48" s="297"/>
      <c r="H48" s="297"/>
      <c r="I48" s="297"/>
      <c r="J48" s="297"/>
      <c r="K48" s="297"/>
      <c r="L48" s="297"/>
      <c r="M48" s="297"/>
      <c r="N48" s="297"/>
      <c r="O48" s="297"/>
      <c r="P48" s="297"/>
      <c r="Q48" s="215"/>
      <c r="R48" s="182"/>
    </row>
    <row r="49" spans="1:18" s="190" customFormat="1" ht="12.75" customHeight="1">
      <c r="A49" s="298"/>
      <c r="B49" s="299" t="s">
        <v>53</v>
      </c>
      <c r="C49" s="300"/>
      <c r="D49" s="301" t="s">
        <v>85</v>
      </c>
      <c r="E49" s="302"/>
      <c r="F49" s="302"/>
      <c r="G49" s="302"/>
      <c r="H49" s="302"/>
      <c r="I49" s="302"/>
      <c r="J49" s="302"/>
      <c r="K49" s="302"/>
      <c r="L49" s="302"/>
      <c r="M49" s="302"/>
      <c r="N49" s="302"/>
      <c r="O49" s="302"/>
      <c r="P49" s="303"/>
      <c r="Q49" s="215"/>
      <c r="R49" s="182"/>
    </row>
    <row r="50" spans="1:18" s="190" customFormat="1" ht="12.75" customHeight="1">
      <c r="A50" s="304"/>
      <c r="B50" s="305" t="s">
        <v>54</v>
      </c>
      <c r="C50" s="306"/>
      <c r="D50" s="307" t="s">
        <v>86</v>
      </c>
      <c r="E50" s="308"/>
      <c r="F50" s="308"/>
      <c r="G50" s="308"/>
      <c r="H50" s="308"/>
      <c r="I50" s="308"/>
      <c r="J50" s="308"/>
      <c r="K50" s="308"/>
      <c r="L50" s="308"/>
      <c r="M50" s="308"/>
      <c r="N50" s="308"/>
      <c r="O50" s="308"/>
      <c r="P50" s="309"/>
      <c r="Q50" s="215"/>
      <c r="R50" s="182"/>
    </row>
    <row r="51" spans="1:18" s="190" customFormat="1" ht="12.75" customHeight="1">
      <c r="A51" s="298"/>
      <c r="B51" s="299" t="s">
        <v>35</v>
      </c>
      <c r="C51" s="300"/>
      <c r="D51" s="310" t="s">
        <v>87</v>
      </c>
      <c r="E51" s="311">
        <v>0</v>
      </c>
      <c r="F51" s="311">
        <v>0</v>
      </c>
      <c r="G51" s="311">
        <v>0</v>
      </c>
      <c r="H51" s="311">
        <v>0</v>
      </c>
      <c r="I51" s="311">
        <v>0</v>
      </c>
      <c r="J51" s="311">
        <v>0</v>
      </c>
      <c r="K51" s="311">
        <v>0</v>
      </c>
      <c r="L51" s="311">
        <v>0</v>
      </c>
      <c r="M51" s="311">
        <v>0</v>
      </c>
      <c r="N51" s="311">
        <v>0</v>
      </c>
      <c r="O51" s="311">
        <v>0</v>
      </c>
      <c r="P51" s="312"/>
      <c r="Q51" s="215"/>
      <c r="R51" s="182"/>
    </row>
    <row r="52" spans="1:18" s="190" customFormat="1" ht="12.75" customHeight="1">
      <c r="A52" s="304"/>
      <c r="B52" s="305" t="s">
        <v>55</v>
      </c>
      <c r="C52" s="306"/>
      <c r="D52" s="313" t="s">
        <v>102</v>
      </c>
      <c r="E52" s="314"/>
      <c r="F52" s="314"/>
      <c r="G52" s="314"/>
      <c r="H52" s="314"/>
      <c r="I52" s="314"/>
      <c r="J52" s="314"/>
      <c r="K52" s="314"/>
      <c r="L52" s="314"/>
      <c r="M52" s="314"/>
      <c r="N52" s="314"/>
      <c r="O52" s="314"/>
      <c r="P52" s="315"/>
      <c r="Q52" s="215"/>
      <c r="R52" s="182"/>
    </row>
    <row r="54" spans="1:18">
      <c r="A54" s="75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7"/>
    </row>
    <row r="55" spans="1:18">
      <c r="A55" s="78"/>
      <c r="B55" s="34"/>
      <c r="C55" s="34"/>
      <c r="D55" s="79" t="s">
        <v>100</v>
      </c>
      <c r="E55" s="34"/>
      <c r="F55" s="34"/>
      <c r="G55" s="34"/>
      <c r="H55" s="34"/>
      <c r="I55" s="34"/>
      <c r="J55" s="79" t="s">
        <v>101</v>
      </c>
      <c r="K55" s="34"/>
      <c r="L55" s="34"/>
      <c r="M55" s="34"/>
      <c r="N55" s="34"/>
      <c r="O55" s="34"/>
      <c r="P55" s="80"/>
    </row>
    <row r="56" spans="1:18">
      <c r="A56" s="97"/>
      <c r="B56" s="239"/>
      <c r="C56" s="65" t="s">
        <v>17</v>
      </c>
      <c r="D56" s="65"/>
      <c r="E56" s="65"/>
      <c r="F56" s="65"/>
      <c r="G56" s="65"/>
      <c r="H56" s="82"/>
      <c r="I56" s="65" t="s">
        <v>66</v>
      </c>
      <c r="J56" s="82"/>
      <c r="K56" s="82"/>
      <c r="L56" s="82"/>
      <c r="M56" s="82"/>
      <c r="N56" s="82"/>
      <c r="O56" s="82"/>
      <c r="P56" s="83"/>
    </row>
  </sheetData>
  <mergeCells count="1">
    <mergeCell ref="A7:I9"/>
  </mergeCells>
  <conditionalFormatting sqref="D27:O27 D18:O18 D21:O21 D24:O24 D45:O45 D42:O42 F15:O15">
    <cfRule type="expression" dxfId="11" priority="2" stopIfTrue="1">
      <formula>D16&gt;0</formula>
    </cfRule>
  </conditionalFormatting>
  <conditionalFormatting sqref="D39:O39">
    <cfRule type="expression" dxfId="10" priority="1" stopIfTrue="1">
      <formula>D40&gt;0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FFC000"/>
  </sheetPr>
  <dimension ref="A1:AX55"/>
  <sheetViews>
    <sheetView showGridLines="0" workbookViewId="0">
      <selection activeCell="M7" sqref="M7"/>
    </sheetView>
  </sheetViews>
  <sheetFormatPr baseColWidth="10" defaultColWidth="11.44140625" defaultRowHeight="13.8"/>
  <cols>
    <col min="1" max="1" width="10.5546875" style="101" customWidth="1"/>
    <col min="2" max="2" width="32.88671875" style="101" customWidth="1"/>
    <col min="3" max="3" width="6.5546875" style="101" bestFit="1" customWidth="1"/>
    <col min="4" max="16" width="9.88671875" style="101" customWidth="1"/>
    <col min="17" max="16384" width="11.44140625" style="101"/>
  </cols>
  <sheetData>
    <row r="1" spans="1:50" s="272" customFormat="1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  <c r="Q1" s="242"/>
      <c r="R1" s="242"/>
      <c r="S1" s="242"/>
      <c r="T1" s="242"/>
      <c r="U1" s="242"/>
      <c r="V1" s="242"/>
      <c r="W1" s="242"/>
      <c r="X1" s="242"/>
      <c r="Y1" s="242"/>
      <c r="Z1" s="242"/>
      <c r="AA1" s="242"/>
      <c r="AB1" s="242"/>
      <c r="AC1" s="242"/>
      <c r="AD1" s="242"/>
      <c r="AE1" s="242"/>
      <c r="AF1" s="242"/>
      <c r="AG1" s="242"/>
      <c r="AH1" s="242"/>
      <c r="AI1" s="242"/>
      <c r="AJ1" s="242"/>
      <c r="AK1" s="242"/>
      <c r="AL1" s="242"/>
      <c r="AM1" s="242"/>
      <c r="AN1" s="242"/>
      <c r="AO1" s="242"/>
      <c r="AP1" s="242"/>
      <c r="AQ1" s="242"/>
      <c r="AR1" s="242"/>
      <c r="AS1" s="242"/>
      <c r="AT1" s="242"/>
      <c r="AU1" s="242"/>
      <c r="AV1" s="242"/>
      <c r="AW1" s="242"/>
      <c r="AX1" s="242"/>
    </row>
    <row r="2" spans="1:50" s="272" customFormat="1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G2" s="242"/>
      <c r="AH2" s="242"/>
      <c r="AI2" s="242"/>
      <c r="AJ2" s="242"/>
      <c r="AK2" s="242"/>
      <c r="AL2" s="242"/>
      <c r="AM2" s="242"/>
      <c r="AN2" s="242"/>
      <c r="AO2" s="242"/>
      <c r="AP2" s="242"/>
      <c r="AQ2" s="242"/>
      <c r="AR2" s="242"/>
      <c r="AS2" s="242"/>
      <c r="AT2" s="242"/>
      <c r="AU2" s="242"/>
      <c r="AV2" s="242"/>
      <c r="AW2" s="242"/>
      <c r="AX2" s="242"/>
    </row>
    <row r="3" spans="1:50" s="272" customFormat="1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  <c r="AK3" s="242"/>
      <c r="AL3" s="242"/>
      <c r="AM3" s="242"/>
      <c r="AN3" s="242"/>
      <c r="AO3" s="242"/>
      <c r="AP3" s="242"/>
      <c r="AQ3" s="242"/>
      <c r="AR3" s="242"/>
      <c r="AS3" s="242"/>
      <c r="AT3" s="242"/>
      <c r="AU3" s="242"/>
      <c r="AV3" s="242"/>
      <c r="AW3" s="242"/>
      <c r="AX3" s="242"/>
    </row>
    <row r="4" spans="1:50" s="272" customFormat="1">
      <c r="A4" s="84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  <c r="AJ4" s="242"/>
      <c r="AK4" s="242"/>
      <c r="AL4" s="242"/>
      <c r="AM4" s="242"/>
      <c r="AN4" s="242"/>
      <c r="AO4" s="242"/>
      <c r="AP4" s="242"/>
      <c r="AQ4" s="242"/>
      <c r="AR4" s="242"/>
      <c r="AS4" s="242"/>
      <c r="AT4" s="242"/>
      <c r="AU4" s="242"/>
      <c r="AV4" s="242"/>
      <c r="AW4" s="242"/>
      <c r="AX4" s="242"/>
    </row>
    <row r="5" spans="1:50" s="272" customFormat="1">
      <c r="A5" s="26" t="str">
        <f>TIPOLICIT&amp;" N° "&amp;LICIT</f>
        <v>INVITACIÓN A CUANDO MENOS TRES PERSONAS N° No. IO-000000000-NXX -2014</v>
      </c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7" t="s">
        <v>60</v>
      </c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42"/>
      <c r="AO5" s="242"/>
      <c r="AP5" s="242"/>
      <c r="AQ5" s="242"/>
      <c r="AR5" s="242"/>
      <c r="AS5" s="242"/>
      <c r="AT5" s="242"/>
      <c r="AU5" s="242"/>
      <c r="AV5" s="242"/>
      <c r="AW5" s="242"/>
      <c r="AX5" s="242"/>
    </row>
    <row r="6" spans="1:50" s="272" customFormat="1">
      <c r="A6" s="380" t="str">
        <f>OBRA</f>
        <v>“ELABORACIÓN DEL PROYECTO EJECUTIVO DEL TREN DE PASAJEROS MÉXICO–QUERÉTARO”</v>
      </c>
      <c r="B6" s="381"/>
      <c r="C6" s="381"/>
      <c r="D6" s="381"/>
      <c r="E6" s="381"/>
      <c r="F6" s="381"/>
      <c r="G6" s="381"/>
      <c r="H6" s="381"/>
      <c r="I6" s="381"/>
      <c r="J6" s="23"/>
      <c r="K6" s="23"/>
      <c r="L6" s="181" t="s">
        <v>69</v>
      </c>
      <c r="M6" s="346" t="s">
        <v>204</v>
      </c>
      <c r="N6" s="353"/>
      <c r="O6" s="219"/>
      <c r="P6" s="354" t="s">
        <v>147</v>
      </c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2"/>
      <c r="AE6" s="242"/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P6" s="242"/>
      <c r="AQ6" s="242"/>
      <c r="AR6" s="242"/>
      <c r="AS6" s="242"/>
      <c r="AT6" s="242"/>
      <c r="AU6" s="242"/>
      <c r="AV6" s="242"/>
      <c r="AW6" s="242"/>
      <c r="AX6" s="242"/>
    </row>
    <row r="7" spans="1:50" s="272" customFormat="1">
      <c r="A7" s="380"/>
      <c r="B7" s="381"/>
      <c r="C7" s="381"/>
      <c r="D7" s="381"/>
      <c r="E7" s="381"/>
      <c r="F7" s="381"/>
      <c r="G7" s="381"/>
      <c r="H7" s="381"/>
      <c r="I7" s="381"/>
      <c r="J7" s="23"/>
      <c r="K7" s="23"/>
      <c r="L7" s="181" t="s">
        <v>70</v>
      </c>
      <c r="M7" s="349" t="s">
        <v>203</v>
      </c>
      <c r="N7" s="353"/>
      <c r="O7" s="219"/>
      <c r="P7" s="345" t="str">
        <f>"FECHA: "&amp;TEXT(FECHALICIT,"DD-MMM-AAAA")</f>
        <v>FECHA: __________________________</v>
      </c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242"/>
      <c r="AC7" s="242"/>
      <c r="AD7" s="242"/>
      <c r="AE7" s="242"/>
      <c r="AF7" s="242"/>
      <c r="AG7" s="242"/>
      <c r="AH7" s="242"/>
      <c r="AI7" s="242"/>
      <c r="AJ7" s="242"/>
      <c r="AK7" s="242"/>
      <c r="AL7" s="242"/>
      <c r="AM7" s="242"/>
      <c r="AN7" s="242"/>
      <c r="AO7" s="242"/>
      <c r="AP7" s="242"/>
      <c r="AQ7" s="242"/>
      <c r="AR7" s="242"/>
      <c r="AS7" s="242"/>
      <c r="AT7" s="242"/>
      <c r="AU7" s="242"/>
      <c r="AV7" s="242"/>
      <c r="AW7" s="242"/>
      <c r="AX7" s="242"/>
    </row>
    <row r="8" spans="1:50" s="272" customFormat="1">
      <c r="A8" s="380"/>
      <c r="B8" s="381"/>
      <c r="C8" s="381"/>
      <c r="D8" s="381"/>
      <c r="E8" s="381"/>
      <c r="F8" s="381"/>
      <c r="G8" s="381"/>
      <c r="H8" s="381"/>
      <c r="I8" s="381"/>
      <c r="J8" s="23"/>
      <c r="K8" s="23"/>
      <c r="L8" s="181" t="s">
        <v>71</v>
      </c>
      <c r="M8" s="346" t="str">
        <f>+E.IIb!M9</f>
        <v>240</v>
      </c>
      <c r="N8" s="353" t="s">
        <v>120</v>
      </c>
      <c r="O8" s="219"/>
      <c r="P8" s="355" t="s">
        <v>99</v>
      </c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2"/>
      <c r="AE8" s="242"/>
      <c r="AF8" s="242"/>
      <c r="AG8" s="242"/>
      <c r="AH8" s="242"/>
      <c r="AI8" s="242"/>
      <c r="AJ8" s="242"/>
      <c r="AK8" s="242"/>
      <c r="AL8" s="242"/>
      <c r="AM8" s="242"/>
      <c r="AN8" s="242"/>
      <c r="AO8" s="242"/>
      <c r="AP8" s="242"/>
      <c r="AQ8" s="242"/>
      <c r="AR8" s="242"/>
      <c r="AS8" s="242"/>
      <c r="AT8" s="242"/>
      <c r="AU8" s="242"/>
      <c r="AV8" s="242"/>
      <c r="AW8" s="242"/>
      <c r="AX8" s="242"/>
    </row>
    <row r="9" spans="1:50" s="272" customFormat="1">
      <c r="A9" s="31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242"/>
      <c r="R9" s="242"/>
      <c r="S9" s="242"/>
      <c r="T9" s="242"/>
      <c r="U9" s="242"/>
      <c r="V9" s="242"/>
      <c r="W9" s="242"/>
      <c r="X9" s="242"/>
      <c r="Y9" s="242"/>
      <c r="Z9" s="242"/>
      <c r="AA9" s="242"/>
      <c r="AB9" s="242"/>
      <c r="AC9" s="242"/>
      <c r="AD9" s="242"/>
      <c r="AE9" s="242"/>
      <c r="AF9" s="242"/>
      <c r="AG9" s="242"/>
      <c r="AH9" s="242"/>
      <c r="AI9" s="242"/>
      <c r="AJ9" s="242"/>
      <c r="AK9" s="242"/>
      <c r="AL9" s="242"/>
      <c r="AM9" s="242"/>
      <c r="AN9" s="242"/>
      <c r="AO9" s="242"/>
      <c r="AP9" s="242"/>
      <c r="AQ9" s="242"/>
      <c r="AR9" s="242"/>
      <c r="AS9" s="242"/>
      <c r="AT9" s="242"/>
      <c r="AU9" s="242"/>
      <c r="AV9" s="242"/>
      <c r="AW9" s="242"/>
      <c r="AX9" s="242"/>
    </row>
    <row r="10" spans="1:50" s="182" customFormat="1" ht="22.5" customHeight="1">
      <c r="A10" s="293" t="s">
        <v>155</v>
      </c>
      <c r="B10" s="294"/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</row>
    <row r="11" spans="1:50" s="190" customFormat="1" ht="14.25" customHeight="1">
      <c r="A11" s="183"/>
      <c r="B11" s="183"/>
      <c r="C11" s="185"/>
      <c r="D11" s="186" t="s">
        <v>56</v>
      </c>
      <c r="E11" s="187"/>
      <c r="F11" s="187"/>
      <c r="G11" s="188"/>
      <c r="H11" s="188"/>
      <c r="I11" s="188"/>
      <c r="J11" s="188"/>
      <c r="K11" s="188"/>
      <c r="L11" s="188"/>
      <c r="M11" s="188"/>
      <c r="N11" s="188"/>
      <c r="O11" s="187"/>
      <c r="P11" s="189" t="s">
        <v>2</v>
      </c>
    </row>
    <row r="12" spans="1:50" s="190" customFormat="1" ht="14.25" customHeight="1">
      <c r="A12" s="191" t="s">
        <v>51</v>
      </c>
      <c r="B12" s="191" t="s">
        <v>92</v>
      </c>
      <c r="C12" s="193" t="s">
        <v>33</v>
      </c>
      <c r="D12" s="194" t="s">
        <v>36</v>
      </c>
      <c r="E12" s="194" t="s">
        <v>37</v>
      </c>
      <c r="F12" s="194" t="s">
        <v>38</v>
      </c>
      <c r="G12" s="194" t="s">
        <v>39</v>
      </c>
      <c r="H12" s="194" t="s">
        <v>40</v>
      </c>
      <c r="I12" s="194" t="s">
        <v>41</v>
      </c>
      <c r="J12" s="194" t="s">
        <v>42</v>
      </c>
      <c r="K12" s="194" t="s">
        <v>43</v>
      </c>
      <c r="L12" s="194" t="s">
        <v>44</v>
      </c>
      <c r="M12" s="194" t="s">
        <v>45</v>
      </c>
      <c r="N12" s="194" t="s">
        <v>46</v>
      </c>
      <c r="O12" s="194" t="s">
        <v>47</v>
      </c>
      <c r="P12" s="191" t="s">
        <v>48</v>
      </c>
    </row>
    <row r="13" spans="1:50" s="190" customFormat="1" ht="12.75" customHeight="1">
      <c r="A13" s="195"/>
      <c r="B13" s="195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7"/>
    </row>
    <row r="14" spans="1:50" s="190" customFormat="1" ht="10.199999999999999">
      <c r="A14" s="198"/>
      <c r="B14" s="198"/>
      <c r="C14" s="199"/>
      <c r="D14" s="200" t="s">
        <v>81</v>
      </c>
      <c r="E14" s="201" t="s">
        <v>59</v>
      </c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</row>
    <row r="15" spans="1:50" s="190" customFormat="1" ht="12.75" customHeight="1">
      <c r="A15" s="202" t="s">
        <v>58</v>
      </c>
      <c r="B15" s="202" t="s">
        <v>88</v>
      </c>
      <c r="C15" s="203" t="s">
        <v>80</v>
      </c>
      <c r="D15" s="203" t="s">
        <v>82</v>
      </c>
      <c r="E15" s="204" t="s">
        <v>34</v>
      </c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3" t="s">
        <v>84</v>
      </c>
    </row>
    <row r="16" spans="1:50" s="190" customFormat="1" ht="12.75" customHeight="1">
      <c r="A16" s="205"/>
      <c r="B16" s="205"/>
      <c r="C16" s="206"/>
      <c r="D16" s="207" t="s">
        <v>83</v>
      </c>
      <c r="E16" s="208" t="s">
        <v>24</v>
      </c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9"/>
    </row>
    <row r="17" spans="1:21" s="190" customFormat="1" ht="12.75" customHeight="1">
      <c r="A17" s="198"/>
      <c r="B17" s="198"/>
      <c r="C17" s="199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</row>
    <row r="18" spans="1:21" s="190" customFormat="1" ht="12.75" customHeight="1">
      <c r="A18" s="210"/>
      <c r="B18" s="210"/>
      <c r="C18" s="211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12"/>
      <c r="Q18" s="213"/>
      <c r="R18" s="213"/>
    </row>
    <row r="19" spans="1:21" s="190" customFormat="1" ht="12.75" customHeight="1">
      <c r="A19" s="205"/>
      <c r="B19" s="205"/>
      <c r="C19" s="206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9"/>
    </row>
    <row r="20" spans="1:21" s="190" customFormat="1" ht="12.75" customHeight="1">
      <c r="A20" s="198"/>
      <c r="B20" s="198"/>
      <c r="C20" s="199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</row>
    <row r="21" spans="1:21" s="190" customFormat="1" ht="12.75" customHeight="1">
      <c r="A21" s="210"/>
      <c r="B21" s="210"/>
      <c r="C21" s="211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12"/>
    </row>
    <row r="22" spans="1:21" s="190" customFormat="1" ht="12.75" customHeight="1">
      <c r="A22" s="205"/>
      <c r="B22" s="205"/>
      <c r="C22" s="206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9"/>
    </row>
    <row r="23" spans="1:21" s="190" customFormat="1" ht="12.75" customHeight="1">
      <c r="A23" s="198"/>
      <c r="B23" s="198"/>
      <c r="C23" s="199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</row>
    <row r="24" spans="1:21" s="190" customFormat="1" ht="12.75" customHeight="1">
      <c r="A24" s="210"/>
      <c r="B24" s="210"/>
      <c r="C24" s="211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12"/>
    </row>
    <row r="25" spans="1:21" s="190" customFormat="1" ht="12.75" customHeight="1">
      <c r="A25" s="205"/>
      <c r="B25" s="205"/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9"/>
    </row>
    <row r="26" spans="1:21" s="190" customFormat="1" ht="12.75" customHeight="1">
      <c r="A26" s="198"/>
      <c r="B26" s="214"/>
      <c r="C26" s="199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15"/>
      <c r="R26" s="182"/>
      <c r="S26" s="182"/>
      <c r="T26" s="182"/>
      <c r="U26" s="216"/>
    </row>
    <row r="27" spans="1:21" s="190" customFormat="1" ht="12.75" customHeight="1">
      <c r="A27" s="210"/>
      <c r="B27" s="217"/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4"/>
      <c r="O27" s="204"/>
      <c r="P27" s="212"/>
      <c r="Q27" s="215"/>
      <c r="R27" s="182"/>
      <c r="S27" s="182"/>
      <c r="T27" s="182"/>
      <c r="U27" s="216"/>
    </row>
    <row r="28" spans="1:21" s="190" customFormat="1" ht="12.75" customHeight="1">
      <c r="A28" s="205"/>
      <c r="B28" s="21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9"/>
      <c r="Q28" s="215"/>
      <c r="R28" s="182"/>
    </row>
    <row r="29" spans="1:21" s="190" customFormat="1" ht="12.75" customHeight="1">
      <c r="A29" s="198"/>
      <c r="B29" s="214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201"/>
      <c r="Q29" s="215"/>
      <c r="R29" s="182"/>
    </row>
    <row r="30" spans="1:21" s="190" customFormat="1" ht="12.75" customHeight="1">
      <c r="A30" s="210"/>
      <c r="B30" s="217"/>
      <c r="C30" s="204"/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212"/>
      <c r="Q30" s="215"/>
      <c r="R30" s="182"/>
    </row>
    <row r="31" spans="1:21" s="190" customFormat="1" ht="12.75" customHeight="1">
      <c r="A31" s="205"/>
      <c r="B31" s="21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9"/>
      <c r="Q31" s="215"/>
      <c r="R31" s="182"/>
    </row>
    <row r="32" spans="1:21" s="190" customFormat="1" ht="12.75" customHeight="1">
      <c r="A32" s="198"/>
      <c r="B32" s="214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201"/>
      <c r="Q32" s="215"/>
      <c r="R32" s="182"/>
    </row>
    <row r="33" spans="1:18" s="190" customFormat="1" ht="12.75" customHeight="1">
      <c r="A33" s="210"/>
      <c r="B33" s="217"/>
      <c r="C33" s="204"/>
      <c r="D33" s="204"/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204"/>
      <c r="P33" s="212"/>
      <c r="Q33" s="215"/>
      <c r="R33" s="182"/>
    </row>
    <row r="34" spans="1:18" s="190" customFormat="1" ht="12.75" customHeight="1">
      <c r="A34" s="205"/>
      <c r="B34" s="218"/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8"/>
      <c r="O34" s="208"/>
      <c r="P34" s="209"/>
      <c r="Q34" s="215"/>
      <c r="R34" s="182"/>
    </row>
    <row r="35" spans="1:18" s="190" customFormat="1" ht="12.75" customHeight="1">
      <c r="A35" s="210"/>
      <c r="B35" s="217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12"/>
      <c r="Q35" s="215"/>
      <c r="R35" s="182"/>
    </row>
    <row r="36" spans="1:18" s="190" customFormat="1" ht="12.75" customHeight="1">
      <c r="A36" s="210"/>
      <c r="B36" s="217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12"/>
      <c r="Q36" s="215"/>
      <c r="R36" s="182"/>
    </row>
    <row r="37" spans="1:18" s="190" customFormat="1" ht="12.75" customHeight="1">
      <c r="A37" s="210"/>
      <c r="B37" s="217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12"/>
      <c r="Q37" s="215"/>
      <c r="R37" s="182"/>
    </row>
    <row r="38" spans="1:18" s="190" customFormat="1" ht="12.75" customHeight="1">
      <c r="A38" s="198"/>
      <c r="B38" s="214"/>
      <c r="C38" s="199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15"/>
      <c r="R38" s="182"/>
    </row>
    <row r="39" spans="1:18" s="190" customFormat="1" ht="12.75" customHeight="1">
      <c r="A39" s="210"/>
      <c r="B39" s="217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12"/>
      <c r="Q39" s="215"/>
      <c r="R39" s="182"/>
    </row>
    <row r="40" spans="1:18" s="190" customFormat="1" ht="12.75" customHeight="1">
      <c r="A40" s="205"/>
      <c r="B40" s="21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09"/>
      <c r="Q40" s="215"/>
      <c r="R40" s="182"/>
    </row>
    <row r="41" spans="1:18" s="190" customFormat="1" ht="12.75" customHeight="1">
      <c r="A41" s="198"/>
      <c r="B41" s="214"/>
      <c r="C41" s="199"/>
      <c r="D41" s="201"/>
      <c r="E41" s="201"/>
      <c r="F41" s="201"/>
      <c r="G41" s="201"/>
      <c r="H41" s="201"/>
      <c r="I41" s="201"/>
      <c r="J41" s="201"/>
      <c r="K41" s="201"/>
      <c r="L41" s="201"/>
      <c r="M41" s="201"/>
      <c r="N41" s="201"/>
      <c r="O41" s="201"/>
      <c r="P41" s="201"/>
      <c r="Q41" s="215"/>
      <c r="R41" s="182"/>
    </row>
    <row r="42" spans="1:18" s="190" customFormat="1" ht="12.75" customHeight="1">
      <c r="A42" s="210"/>
      <c r="B42" s="217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12"/>
      <c r="Q42" s="215"/>
      <c r="R42" s="182"/>
    </row>
    <row r="43" spans="1:18" s="190" customFormat="1" ht="12.75" customHeight="1">
      <c r="A43" s="205"/>
      <c r="B43" s="21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9"/>
      <c r="Q43" s="215"/>
      <c r="R43" s="182"/>
    </row>
    <row r="44" spans="1:18" s="190" customFormat="1" ht="12.75" customHeight="1">
      <c r="A44" s="198"/>
      <c r="B44" s="214"/>
      <c r="C44" s="199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P44" s="201"/>
      <c r="Q44" s="215"/>
      <c r="R44" s="182"/>
    </row>
    <row r="45" spans="1:18" s="190" customFormat="1" ht="12.75" customHeight="1">
      <c r="A45" s="210"/>
      <c r="B45" s="217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12"/>
      <c r="Q45" s="215"/>
      <c r="R45" s="182"/>
    </row>
    <row r="46" spans="1:18" s="190" customFormat="1" ht="12.75" customHeight="1">
      <c r="A46" s="205"/>
      <c r="B46" s="218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9"/>
      <c r="Q46" s="215"/>
      <c r="R46" s="182"/>
    </row>
    <row r="47" spans="1:18" s="190" customFormat="1" ht="12.75" customHeight="1">
      <c r="A47" s="219"/>
      <c r="B47" s="220"/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  <c r="N47" s="197"/>
      <c r="O47" s="197"/>
      <c r="P47" s="197"/>
      <c r="Q47" s="215"/>
      <c r="R47" s="182"/>
    </row>
    <row r="48" spans="1:18" s="190" customFormat="1" ht="12.75" customHeight="1">
      <c r="A48" s="221"/>
      <c r="B48" s="222" t="s">
        <v>53</v>
      </c>
      <c r="C48" s="223"/>
      <c r="D48" s="224" t="s">
        <v>85</v>
      </c>
      <c r="E48" s="225"/>
      <c r="F48" s="225"/>
      <c r="G48" s="225"/>
      <c r="H48" s="225"/>
      <c r="I48" s="225"/>
      <c r="J48" s="225"/>
      <c r="K48" s="225"/>
      <c r="L48" s="225"/>
      <c r="M48" s="225"/>
      <c r="N48" s="225"/>
      <c r="O48" s="225"/>
      <c r="P48" s="226"/>
      <c r="Q48" s="215"/>
      <c r="R48" s="182"/>
    </row>
    <row r="49" spans="1:18" s="190" customFormat="1" ht="12.75" customHeight="1">
      <c r="A49" s="227"/>
      <c r="B49" s="228" t="s">
        <v>54</v>
      </c>
      <c r="C49" s="229"/>
      <c r="D49" s="230" t="s">
        <v>86</v>
      </c>
      <c r="E49" s="231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2"/>
      <c r="Q49" s="215"/>
      <c r="R49" s="182"/>
    </row>
    <row r="50" spans="1:18" s="190" customFormat="1" ht="12.75" customHeight="1">
      <c r="A50" s="221"/>
      <c r="B50" s="222" t="s">
        <v>35</v>
      </c>
      <c r="C50" s="223"/>
      <c r="D50" s="233" t="s">
        <v>87</v>
      </c>
      <c r="E50" s="234">
        <v>0</v>
      </c>
      <c r="F50" s="234">
        <v>0</v>
      </c>
      <c r="G50" s="234">
        <v>0</v>
      </c>
      <c r="H50" s="234">
        <v>0</v>
      </c>
      <c r="I50" s="234">
        <v>0</v>
      </c>
      <c r="J50" s="234">
        <v>0</v>
      </c>
      <c r="K50" s="234">
        <v>0</v>
      </c>
      <c r="L50" s="234">
        <v>0</v>
      </c>
      <c r="M50" s="234">
        <v>0</v>
      </c>
      <c r="N50" s="234">
        <v>0</v>
      </c>
      <c r="O50" s="234">
        <v>0</v>
      </c>
      <c r="P50" s="235"/>
      <c r="Q50" s="215"/>
      <c r="R50" s="182"/>
    </row>
    <row r="51" spans="1:18" s="190" customFormat="1" ht="12.75" customHeight="1">
      <c r="A51" s="227"/>
      <c r="B51" s="228" t="s">
        <v>55</v>
      </c>
      <c r="C51" s="229"/>
      <c r="D51" s="236" t="s">
        <v>102</v>
      </c>
      <c r="E51" s="237"/>
      <c r="F51" s="237"/>
      <c r="G51" s="237"/>
      <c r="H51" s="237"/>
      <c r="I51" s="237"/>
      <c r="J51" s="237"/>
      <c r="K51" s="237"/>
      <c r="L51" s="237"/>
      <c r="M51" s="237"/>
      <c r="N51" s="237"/>
      <c r="O51" s="237"/>
      <c r="P51" s="238"/>
      <c r="Q51" s="215"/>
      <c r="R51" s="182"/>
    </row>
    <row r="52" spans="1:18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1:18">
      <c r="A53" s="75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7"/>
    </row>
    <row r="54" spans="1:18">
      <c r="A54" s="78"/>
      <c r="B54" s="34"/>
      <c r="C54" s="34"/>
      <c r="D54" s="79" t="s">
        <v>100</v>
      </c>
      <c r="E54" s="34"/>
      <c r="F54" s="34"/>
      <c r="G54" s="34"/>
      <c r="H54" s="34"/>
      <c r="I54" s="34"/>
      <c r="J54" s="79" t="s">
        <v>101</v>
      </c>
      <c r="K54" s="34"/>
      <c r="L54" s="34"/>
      <c r="M54" s="34"/>
      <c r="N54" s="34"/>
      <c r="O54" s="34"/>
      <c r="P54" s="80"/>
    </row>
    <row r="55" spans="1:18">
      <c r="A55" s="97"/>
      <c r="B55" s="239"/>
      <c r="C55" s="65" t="s">
        <v>17</v>
      </c>
      <c r="D55" s="65"/>
      <c r="E55" s="65"/>
      <c r="F55" s="65"/>
      <c r="G55" s="65"/>
      <c r="H55" s="82"/>
      <c r="I55" s="65" t="s">
        <v>66</v>
      </c>
      <c r="J55" s="82"/>
      <c r="K55" s="82"/>
      <c r="L55" s="82"/>
      <c r="M55" s="82"/>
      <c r="N55" s="82"/>
      <c r="O55" s="82"/>
      <c r="P55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1">
    <mergeCell ref="A6:I8"/>
  </mergeCells>
  <conditionalFormatting sqref="D26:O26 D17:O17 D20:O20 D23:O23 D44:O44 D41:O41 F14:O14">
    <cfRule type="expression" dxfId="9" priority="2" stopIfTrue="1">
      <formula>D15&gt;0</formula>
    </cfRule>
  </conditionalFormatting>
  <conditionalFormatting sqref="D38:O38">
    <cfRule type="expression" dxfId="8" priority="1" stopIfTrue="1">
      <formula>D39&gt;0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FFC000"/>
  </sheetPr>
  <dimension ref="A1:G40"/>
  <sheetViews>
    <sheetView showGridLines="0" workbookViewId="0">
      <selection activeCell="G14" sqref="G14"/>
    </sheetView>
  </sheetViews>
  <sheetFormatPr baseColWidth="10" defaultColWidth="11.44140625" defaultRowHeight="10.199999999999999"/>
  <cols>
    <col min="1" max="1" width="13.33203125" style="35" customWidth="1"/>
    <col min="2" max="2" width="55.44140625" style="35" customWidth="1"/>
    <col min="3" max="3" width="39.88671875" style="35" customWidth="1"/>
    <col min="4" max="4" width="11.44140625" style="35"/>
    <col min="5" max="5" width="8.88671875" style="35" customWidth="1"/>
    <col min="6" max="16384" width="11.44140625" style="35"/>
  </cols>
  <sheetData>
    <row r="1" spans="1:7" s="20" customFormat="1">
      <c r="A1" s="17" t="str">
        <f>DEPEND</f>
        <v>SECRETARÍA DE COMUNICACIONES Y TRANSPORTES</v>
      </c>
      <c r="B1" s="18"/>
      <c r="C1" s="18"/>
      <c r="D1" s="18"/>
      <c r="E1" s="19"/>
    </row>
    <row r="2" spans="1:7" s="20" customFormat="1">
      <c r="A2" s="21" t="str">
        <f>SUBS</f>
        <v>SUBSECRETARÍA DE TRANSPORTE</v>
      </c>
      <c r="B2" s="25"/>
      <c r="C2" s="23"/>
      <c r="D2" s="23"/>
      <c r="E2" s="24"/>
    </row>
    <row r="3" spans="1:7" s="20" customFormat="1">
      <c r="A3" s="21" t="str">
        <f>AREA</f>
        <v>DIRECCIÓN GENERAL DE TRANSPORTE FERROVIARIO Y MULTIMODAL</v>
      </c>
      <c r="B3" s="25"/>
      <c r="C3" s="23"/>
      <c r="D3" s="23"/>
      <c r="E3" s="24"/>
    </row>
    <row r="4" spans="1:7" s="20" customFormat="1">
      <c r="A4" s="21"/>
      <c r="B4" s="25"/>
      <c r="C4" s="23"/>
      <c r="D4" s="23"/>
      <c r="E4" s="24"/>
    </row>
    <row r="5" spans="1:7" s="20" customFormat="1">
      <c r="A5" s="84"/>
      <c r="B5" s="25"/>
      <c r="C5" s="23"/>
      <c r="D5" s="23"/>
      <c r="E5" s="24"/>
    </row>
    <row r="6" spans="1:7" s="20" customFormat="1">
      <c r="A6" s="26" t="str">
        <f>TIPOLICIT&amp;" N° "&amp;LICIT</f>
        <v>INVITACIÓN A CUANDO MENOS TRES PERSONAS N° No. IO-000000000-NXX -2014</v>
      </c>
      <c r="B6" s="25"/>
      <c r="C6" s="23"/>
      <c r="D6" s="23"/>
      <c r="E6" s="27" t="s">
        <v>148</v>
      </c>
    </row>
    <row r="7" spans="1:7" s="20" customFormat="1">
      <c r="A7" s="380" t="str">
        <f>OBRA</f>
        <v>“ELABORACIÓN DEL PROYECTO EJECUTIVO DEL TREN DE PASAJEROS MÉXICO–QUERÉTARO”</v>
      </c>
      <c r="B7" s="381"/>
      <c r="C7" s="23"/>
      <c r="D7" s="23"/>
      <c r="E7" s="27" t="s">
        <v>149</v>
      </c>
    </row>
    <row r="8" spans="1:7" s="20" customFormat="1">
      <c r="A8" s="380"/>
      <c r="B8" s="381"/>
      <c r="C8" s="23"/>
      <c r="D8" s="23"/>
      <c r="E8" s="345" t="str">
        <f>"FECHA: "&amp;TEXT(FECHALICIT,"DD-MMM-AAAA")</f>
        <v>FECHA: __________________________</v>
      </c>
    </row>
    <row r="9" spans="1:7" s="20" customFormat="1">
      <c r="A9" s="380"/>
      <c r="B9" s="381"/>
      <c r="C9" s="23"/>
      <c r="D9" s="23"/>
      <c r="E9" s="30" t="s">
        <v>99</v>
      </c>
    </row>
    <row r="10" spans="1:7" s="20" customFormat="1">
      <c r="A10" s="31"/>
      <c r="B10" s="32"/>
      <c r="C10" s="32"/>
      <c r="D10" s="32"/>
      <c r="E10" s="33"/>
    </row>
    <row r="11" spans="1:7" s="182" customFormat="1" ht="22.5" customHeight="1">
      <c r="A11" s="316" t="s">
        <v>205</v>
      </c>
      <c r="B11" s="317"/>
      <c r="C11" s="317"/>
      <c r="D11" s="317"/>
      <c r="E11" s="318"/>
    </row>
    <row r="12" spans="1:7" s="190" customFormat="1" ht="22.5" customHeight="1">
      <c r="A12" s="319" t="s">
        <v>49</v>
      </c>
      <c r="B12" s="320" t="s">
        <v>93</v>
      </c>
      <c r="C12" s="321" t="s">
        <v>106</v>
      </c>
      <c r="D12" s="321" t="s">
        <v>50</v>
      </c>
      <c r="E12" s="321" t="s">
        <v>35</v>
      </c>
    </row>
    <row r="13" spans="1:7" s="322" customFormat="1" ht="31.5" customHeight="1">
      <c r="A13" s="425"/>
      <c r="B13" s="426"/>
      <c r="C13" s="334"/>
      <c r="D13" s="334"/>
      <c r="E13" s="335"/>
      <c r="G13" s="323"/>
    </row>
    <row r="14" spans="1:7" s="190" customFormat="1" ht="15" customHeight="1">
      <c r="A14" s="333">
        <v>1</v>
      </c>
      <c r="B14" s="333" t="s">
        <v>180</v>
      </c>
      <c r="C14" s="336"/>
      <c r="D14" s="336"/>
      <c r="E14" s="337"/>
      <c r="G14" s="332"/>
    </row>
    <row r="15" spans="1:7" s="190" customFormat="1" ht="15" customHeight="1">
      <c r="A15" s="333">
        <v>2</v>
      </c>
      <c r="B15" s="333" t="s">
        <v>181</v>
      </c>
      <c r="C15" s="336"/>
      <c r="D15" s="336"/>
      <c r="E15" s="337"/>
    </row>
    <row r="16" spans="1:7" s="190" customFormat="1" ht="15" customHeight="1">
      <c r="A16" s="333">
        <v>3</v>
      </c>
      <c r="B16" s="333" t="s">
        <v>182</v>
      </c>
      <c r="C16" s="338"/>
      <c r="D16" s="339"/>
      <c r="E16" s="340"/>
      <c r="G16" s="332"/>
    </row>
    <row r="17" spans="1:7" s="190" customFormat="1" ht="14.4">
      <c r="A17" s="333">
        <v>4</v>
      </c>
      <c r="B17" s="333" t="s">
        <v>183</v>
      </c>
      <c r="C17" s="333"/>
      <c r="D17" s="333"/>
      <c r="E17" s="333"/>
      <c r="G17" s="332"/>
    </row>
    <row r="18" spans="1:7" s="190" customFormat="1" ht="14.4">
      <c r="A18" s="333">
        <v>5</v>
      </c>
      <c r="B18" s="333" t="s">
        <v>184</v>
      </c>
      <c r="C18" s="333"/>
      <c r="D18" s="333"/>
      <c r="E18" s="333"/>
      <c r="G18" s="332"/>
    </row>
    <row r="19" spans="1:7" s="190" customFormat="1" ht="14.4">
      <c r="A19" s="333">
        <v>6</v>
      </c>
      <c r="B19" s="333" t="s">
        <v>185</v>
      </c>
      <c r="C19" s="333"/>
      <c r="D19" s="333"/>
      <c r="E19" s="333"/>
      <c r="G19" s="332"/>
    </row>
    <row r="20" spans="1:7" s="190" customFormat="1" ht="14.4">
      <c r="A20" s="333">
        <v>7</v>
      </c>
      <c r="B20" s="333" t="s">
        <v>186</v>
      </c>
      <c r="C20" s="333"/>
      <c r="D20" s="333"/>
      <c r="E20" s="333"/>
      <c r="G20" s="332"/>
    </row>
    <row r="21" spans="1:7" s="190" customFormat="1" ht="14.4">
      <c r="A21" s="333">
        <v>8</v>
      </c>
      <c r="B21" s="333" t="s">
        <v>187</v>
      </c>
      <c r="C21" s="333"/>
      <c r="D21" s="333"/>
      <c r="E21" s="333"/>
      <c r="G21" s="332"/>
    </row>
    <row r="22" spans="1:7" s="190" customFormat="1" ht="14.4">
      <c r="A22" s="333">
        <v>9</v>
      </c>
      <c r="B22" s="333" t="s">
        <v>188</v>
      </c>
      <c r="C22" s="333"/>
      <c r="D22" s="333"/>
      <c r="E22" s="333"/>
      <c r="G22" s="332"/>
    </row>
    <row r="23" spans="1:7" s="190" customFormat="1" ht="14.4">
      <c r="A23" s="333">
        <v>10</v>
      </c>
      <c r="B23" s="333" t="s">
        <v>189</v>
      </c>
      <c r="C23" s="333"/>
      <c r="D23" s="333"/>
      <c r="E23" s="333"/>
      <c r="G23" s="332"/>
    </row>
    <row r="24" spans="1:7" s="190" customFormat="1" ht="14.4">
      <c r="A24" s="333">
        <v>11</v>
      </c>
      <c r="B24" s="333" t="s">
        <v>190</v>
      </c>
      <c r="C24" s="333"/>
      <c r="D24" s="333"/>
      <c r="E24" s="333"/>
      <c r="G24" s="332"/>
    </row>
    <row r="25" spans="1:7" s="190" customFormat="1" ht="14.4">
      <c r="A25" s="333">
        <v>12</v>
      </c>
      <c r="B25" s="333" t="s">
        <v>193</v>
      </c>
      <c r="C25" s="333"/>
      <c r="D25" s="333"/>
      <c r="E25" s="333"/>
      <c r="G25" s="332"/>
    </row>
    <row r="26" spans="1:7" s="190" customFormat="1" ht="14.4">
      <c r="A26" s="333">
        <v>13</v>
      </c>
      <c r="B26" s="333" t="s">
        <v>192</v>
      </c>
      <c r="C26" s="333"/>
      <c r="D26" s="333"/>
      <c r="E26" s="333"/>
      <c r="G26" s="332"/>
    </row>
    <row r="27" spans="1:7" s="190" customFormat="1" ht="14.4">
      <c r="A27" s="333">
        <v>14</v>
      </c>
      <c r="B27" s="333" t="s">
        <v>191</v>
      </c>
      <c r="C27" s="333"/>
      <c r="D27" s="333"/>
      <c r="E27" s="333"/>
      <c r="G27" s="332"/>
    </row>
    <row r="28" spans="1:7" s="190" customFormat="1" ht="14.4">
      <c r="A28" s="333">
        <v>15</v>
      </c>
      <c r="B28" s="333" t="s">
        <v>194</v>
      </c>
      <c r="C28" s="333"/>
      <c r="D28" s="333"/>
      <c r="E28" s="333"/>
      <c r="G28" s="332"/>
    </row>
    <row r="29" spans="1:7" s="190" customFormat="1" ht="14.4">
      <c r="A29" s="333">
        <v>16</v>
      </c>
      <c r="B29" s="333" t="s">
        <v>195</v>
      </c>
      <c r="C29" s="333"/>
      <c r="D29" s="333"/>
      <c r="E29" s="333"/>
      <c r="G29" s="332"/>
    </row>
    <row r="30" spans="1:7" s="190" customFormat="1" ht="14.4">
      <c r="A30" s="333">
        <v>17</v>
      </c>
      <c r="B30" s="333" t="s">
        <v>196</v>
      </c>
      <c r="C30" s="333"/>
      <c r="D30" s="333"/>
      <c r="E30" s="333"/>
      <c r="G30" s="332"/>
    </row>
    <row r="31" spans="1:7" s="190" customFormat="1" ht="14.4">
      <c r="A31" s="333">
        <v>18</v>
      </c>
      <c r="B31" s="333" t="s">
        <v>197</v>
      </c>
      <c r="C31" s="333"/>
      <c r="D31" s="333"/>
      <c r="E31" s="333"/>
      <c r="G31" s="332"/>
    </row>
    <row r="32" spans="1:7" s="190" customFormat="1" ht="14.4">
      <c r="A32" s="333">
        <v>19</v>
      </c>
      <c r="B32" s="333" t="s">
        <v>198</v>
      </c>
      <c r="C32" s="333"/>
      <c r="D32" s="333"/>
      <c r="E32" s="333"/>
      <c r="G32" s="332"/>
    </row>
    <row r="33" spans="1:5" s="190" customFormat="1">
      <c r="A33" s="359" t="s">
        <v>176</v>
      </c>
      <c r="B33" s="333" t="s">
        <v>175</v>
      </c>
      <c r="C33" s="333"/>
      <c r="D33" s="333"/>
      <c r="E33" s="333"/>
    </row>
    <row r="34" spans="1:5" ht="15" customHeight="1">
      <c r="A34" s="341"/>
      <c r="B34" s="333"/>
      <c r="C34" s="324" t="s">
        <v>52</v>
      </c>
      <c r="D34" s="325"/>
      <c r="E34" s="326"/>
    </row>
    <row r="36" spans="1:5">
      <c r="A36" s="327" t="s">
        <v>105</v>
      </c>
      <c r="B36" s="327"/>
      <c r="C36" s="327"/>
      <c r="D36" s="327"/>
      <c r="E36" s="327"/>
    </row>
    <row r="38" spans="1:5">
      <c r="A38" s="75"/>
      <c r="B38" s="76"/>
      <c r="C38" s="76"/>
      <c r="D38" s="76"/>
      <c r="E38" s="77"/>
    </row>
    <row r="39" spans="1:5">
      <c r="A39" s="78"/>
      <c r="B39" s="79" t="s">
        <v>86</v>
      </c>
      <c r="C39" s="79" t="s">
        <v>87</v>
      </c>
      <c r="D39" s="34"/>
      <c r="E39" s="80"/>
    </row>
    <row r="40" spans="1:5">
      <c r="A40" s="97"/>
      <c r="B40" s="65" t="s">
        <v>17</v>
      </c>
      <c r="C40" s="82"/>
      <c r="D40" s="82"/>
      <c r="E40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90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90" orientation="landscape" r:id="rId2"/>
    </customSheetView>
  </customSheetViews>
  <mergeCells count="2">
    <mergeCell ref="A13:B13"/>
    <mergeCell ref="A7:B9"/>
  </mergeCells>
  <printOptions horizontalCentered="1"/>
  <pageMargins left="0.19685039370078741" right="0.19685039370078741" top="0.39370078740157483" bottom="0.19685039370078741" header="0.31496062992125984" footer="0.31496062992125984"/>
  <pageSetup scale="90" orientation="landscape" r:id="rId3"/>
  <drawing r:id="rId4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FFC000"/>
  </sheetPr>
  <dimension ref="A1:AX58"/>
  <sheetViews>
    <sheetView showGridLines="0" workbookViewId="0">
      <selection activeCell="M7" sqref="M7"/>
    </sheetView>
  </sheetViews>
  <sheetFormatPr baseColWidth="10" defaultColWidth="11.44140625" defaultRowHeight="13.8"/>
  <cols>
    <col min="1" max="1" width="10.5546875" style="101" customWidth="1"/>
    <col min="2" max="2" width="32.88671875" style="101" customWidth="1"/>
    <col min="3" max="3" width="6.5546875" style="101" bestFit="1" customWidth="1"/>
    <col min="4" max="16" width="9.88671875" style="101" customWidth="1"/>
    <col min="17" max="16384" width="11.44140625" style="101"/>
  </cols>
  <sheetData>
    <row r="1" spans="1:50" s="272" customFormat="1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  <c r="Q1" s="242"/>
      <c r="R1" s="242"/>
      <c r="S1" s="242"/>
      <c r="T1" s="242"/>
      <c r="U1" s="242"/>
      <c r="V1" s="242"/>
      <c r="W1" s="242"/>
      <c r="X1" s="242"/>
      <c r="Y1" s="242"/>
      <c r="Z1" s="242"/>
      <c r="AA1" s="242"/>
      <c r="AB1" s="242"/>
      <c r="AC1" s="242"/>
      <c r="AD1" s="242"/>
      <c r="AE1" s="242"/>
      <c r="AF1" s="242"/>
      <c r="AG1" s="242"/>
      <c r="AH1" s="242"/>
      <c r="AI1" s="242"/>
      <c r="AJ1" s="242"/>
      <c r="AK1" s="242"/>
      <c r="AL1" s="242"/>
      <c r="AM1" s="242"/>
      <c r="AN1" s="242"/>
      <c r="AO1" s="242"/>
      <c r="AP1" s="242"/>
      <c r="AQ1" s="242"/>
      <c r="AR1" s="242"/>
      <c r="AS1" s="242"/>
      <c r="AT1" s="242"/>
      <c r="AU1" s="242"/>
      <c r="AV1" s="242"/>
      <c r="AW1" s="242"/>
      <c r="AX1" s="242"/>
    </row>
    <row r="2" spans="1:50" s="272" customFormat="1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G2" s="242"/>
      <c r="AH2" s="242"/>
      <c r="AI2" s="242"/>
      <c r="AJ2" s="242"/>
      <c r="AK2" s="242"/>
      <c r="AL2" s="242"/>
      <c r="AM2" s="242"/>
      <c r="AN2" s="242"/>
      <c r="AO2" s="242"/>
      <c r="AP2" s="242"/>
      <c r="AQ2" s="242"/>
      <c r="AR2" s="242"/>
      <c r="AS2" s="242"/>
      <c r="AT2" s="242"/>
      <c r="AU2" s="242"/>
      <c r="AV2" s="242"/>
      <c r="AW2" s="242"/>
      <c r="AX2" s="242"/>
    </row>
    <row r="3" spans="1:50" s="272" customFormat="1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  <c r="AK3" s="242"/>
      <c r="AL3" s="242"/>
      <c r="AM3" s="242"/>
      <c r="AN3" s="242"/>
      <c r="AO3" s="242"/>
      <c r="AP3" s="242"/>
      <c r="AQ3" s="242"/>
      <c r="AR3" s="242"/>
      <c r="AS3" s="242"/>
      <c r="AT3" s="242"/>
      <c r="AU3" s="242"/>
      <c r="AV3" s="242"/>
      <c r="AW3" s="242"/>
      <c r="AX3" s="242"/>
    </row>
    <row r="4" spans="1:50" s="272" customFormat="1">
      <c r="A4" s="84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  <c r="AJ4" s="242"/>
      <c r="AK4" s="242"/>
      <c r="AL4" s="242"/>
      <c r="AM4" s="242"/>
      <c r="AN4" s="242"/>
      <c r="AO4" s="242"/>
      <c r="AP4" s="242"/>
      <c r="AQ4" s="242"/>
      <c r="AR4" s="242"/>
      <c r="AS4" s="242"/>
      <c r="AT4" s="242"/>
      <c r="AU4" s="242"/>
      <c r="AV4" s="242"/>
      <c r="AW4" s="242"/>
      <c r="AX4" s="242"/>
    </row>
    <row r="5" spans="1:50" s="272" customFormat="1">
      <c r="A5" s="26" t="str">
        <f>TIPOLICIT&amp;" N° "&amp;LICIT</f>
        <v>INVITACIÓN A CUANDO MENOS TRES PERSONAS N° No. IO-000000000-NXX -2014</v>
      </c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7" t="s">
        <v>173</v>
      </c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42"/>
      <c r="AO5" s="242"/>
      <c r="AP5" s="242"/>
      <c r="AQ5" s="242"/>
      <c r="AR5" s="242"/>
      <c r="AS5" s="242"/>
      <c r="AT5" s="242"/>
      <c r="AU5" s="242"/>
      <c r="AV5" s="242"/>
      <c r="AW5" s="242"/>
      <c r="AX5" s="242"/>
    </row>
    <row r="6" spans="1:50" s="272" customFormat="1">
      <c r="A6" s="380" t="str">
        <f>OBRA</f>
        <v>“ELABORACIÓN DEL PROYECTO EJECUTIVO DEL TREN DE PASAJEROS MÉXICO–QUERÉTARO”</v>
      </c>
      <c r="B6" s="381"/>
      <c r="C6" s="381"/>
      <c r="D6" s="381"/>
      <c r="E6" s="381"/>
      <c r="F6" s="381"/>
      <c r="G6" s="381"/>
      <c r="H6" s="381"/>
      <c r="I6" s="381"/>
      <c r="J6" s="23"/>
      <c r="K6" s="23"/>
      <c r="L6" s="181" t="s">
        <v>69</v>
      </c>
      <c r="M6" s="346" t="s">
        <v>203</v>
      </c>
      <c r="N6" s="353"/>
      <c r="O6" s="219"/>
      <c r="P6" s="354" t="s">
        <v>152</v>
      </c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2"/>
      <c r="AE6" s="242"/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P6" s="242"/>
      <c r="AQ6" s="242"/>
      <c r="AR6" s="242"/>
      <c r="AS6" s="242"/>
      <c r="AT6" s="242"/>
      <c r="AU6" s="242"/>
      <c r="AV6" s="242"/>
      <c r="AW6" s="242"/>
      <c r="AX6" s="242"/>
    </row>
    <row r="7" spans="1:50" s="272" customFormat="1">
      <c r="A7" s="380"/>
      <c r="B7" s="381"/>
      <c r="C7" s="381"/>
      <c r="D7" s="381"/>
      <c r="E7" s="381"/>
      <c r="F7" s="381"/>
      <c r="G7" s="381"/>
      <c r="H7" s="381"/>
      <c r="I7" s="381"/>
      <c r="J7" s="23"/>
      <c r="K7" s="23"/>
      <c r="L7" s="181" t="s">
        <v>70</v>
      </c>
      <c r="M7" s="349" t="s">
        <v>202</v>
      </c>
      <c r="N7" s="353"/>
      <c r="O7" s="219"/>
      <c r="P7" s="345" t="str">
        <f>"FECHA: "&amp;TEXT(FECHALICIT,"DD-MMM-AAAA")</f>
        <v>FECHA: __________________________</v>
      </c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242"/>
      <c r="AC7" s="242"/>
      <c r="AD7" s="242"/>
      <c r="AE7" s="242"/>
      <c r="AF7" s="242"/>
      <c r="AG7" s="242"/>
      <c r="AH7" s="242"/>
      <c r="AI7" s="242"/>
      <c r="AJ7" s="242"/>
      <c r="AK7" s="242"/>
      <c r="AL7" s="242"/>
      <c r="AM7" s="242"/>
      <c r="AN7" s="242"/>
      <c r="AO7" s="242"/>
      <c r="AP7" s="242"/>
      <c r="AQ7" s="242"/>
      <c r="AR7" s="242"/>
      <c r="AS7" s="242"/>
      <c r="AT7" s="242"/>
      <c r="AU7" s="242"/>
      <c r="AV7" s="242"/>
      <c r="AW7" s="242"/>
      <c r="AX7" s="242"/>
    </row>
    <row r="8" spans="1:50" s="272" customFormat="1">
      <c r="A8" s="380"/>
      <c r="B8" s="381"/>
      <c r="C8" s="381"/>
      <c r="D8" s="381"/>
      <c r="E8" s="381"/>
      <c r="F8" s="381"/>
      <c r="G8" s="381"/>
      <c r="H8" s="381"/>
      <c r="I8" s="381"/>
      <c r="J8" s="23"/>
      <c r="K8" s="23"/>
      <c r="L8" s="181" t="s">
        <v>71</v>
      </c>
      <c r="M8" s="346" t="str">
        <f>E.IIc!M8</f>
        <v>240</v>
      </c>
      <c r="N8" s="353" t="s">
        <v>120</v>
      </c>
      <c r="O8" s="219"/>
      <c r="P8" s="355" t="s">
        <v>99</v>
      </c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2"/>
      <c r="AE8" s="242"/>
      <c r="AF8" s="242"/>
      <c r="AG8" s="242"/>
      <c r="AH8" s="242"/>
      <c r="AI8" s="242"/>
      <c r="AJ8" s="242"/>
      <c r="AK8" s="242"/>
      <c r="AL8" s="242"/>
      <c r="AM8" s="242"/>
      <c r="AN8" s="242"/>
      <c r="AO8" s="242"/>
      <c r="AP8" s="242"/>
      <c r="AQ8" s="242"/>
      <c r="AR8" s="242"/>
      <c r="AS8" s="242"/>
      <c r="AT8" s="242"/>
      <c r="AU8" s="242"/>
      <c r="AV8" s="242"/>
      <c r="AW8" s="242"/>
      <c r="AX8" s="242"/>
    </row>
    <row r="9" spans="1:50" s="272" customFormat="1">
      <c r="A9" s="31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242"/>
      <c r="R9" s="242"/>
      <c r="S9" s="242"/>
      <c r="T9" s="242"/>
      <c r="U9" s="242"/>
      <c r="V9" s="242"/>
      <c r="W9" s="242"/>
      <c r="X9" s="242"/>
      <c r="Y9" s="242"/>
      <c r="Z9" s="242"/>
      <c r="AA9" s="242"/>
      <c r="AB9" s="242"/>
      <c r="AC9" s="242"/>
      <c r="AD9" s="242"/>
      <c r="AE9" s="242"/>
      <c r="AF9" s="242"/>
      <c r="AG9" s="242"/>
      <c r="AH9" s="242"/>
      <c r="AI9" s="242"/>
      <c r="AJ9" s="242"/>
      <c r="AK9" s="242"/>
      <c r="AL9" s="242"/>
      <c r="AM9" s="242"/>
      <c r="AN9" s="242"/>
      <c r="AO9" s="242"/>
      <c r="AP9" s="242"/>
      <c r="AQ9" s="242"/>
      <c r="AR9" s="242"/>
      <c r="AS9" s="242"/>
      <c r="AT9" s="242"/>
      <c r="AU9" s="242"/>
      <c r="AV9" s="242"/>
      <c r="AW9" s="242"/>
      <c r="AX9" s="242"/>
    </row>
    <row r="10" spans="1:50" s="182" customFormat="1" ht="22.5" customHeight="1">
      <c r="A10" s="427" t="s">
        <v>151</v>
      </c>
      <c r="B10" s="427"/>
      <c r="C10" s="427"/>
      <c r="D10" s="427"/>
      <c r="E10" s="427"/>
      <c r="F10" s="427"/>
      <c r="G10" s="427"/>
      <c r="H10" s="427"/>
      <c r="I10" s="427"/>
      <c r="J10" s="427"/>
      <c r="K10" s="427"/>
      <c r="L10" s="427"/>
      <c r="M10" s="427"/>
      <c r="N10" s="427"/>
      <c r="O10" s="427"/>
      <c r="P10" s="427"/>
    </row>
    <row r="11" spans="1:50" s="190" customFormat="1" ht="10.199999999999999">
      <c r="A11" s="183"/>
      <c r="B11" s="183"/>
      <c r="C11" s="185"/>
      <c r="D11" s="186" t="s">
        <v>56</v>
      </c>
      <c r="E11" s="187"/>
      <c r="F11" s="187"/>
      <c r="G11" s="188"/>
      <c r="H11" s="188"/>
      <c r="I11" s="188"/>
      <c r="J11" s="188"/>
      <c r="K11" s="188"/>
      <c r="L11" s="188"/>
      <c r="M11" s="188"/>
      <c r="N11" s="188"/>
      <c r="O11" s="187"/>
      <c r="P11" s="189" t="s">
        <v>2</v>
      </c>
    </row>
    <row r="12" spans="1:50" s="190" customFormat="1" ht="10.199999999999999">
      <c r="A12" s="191" t="s">
        <v>32</v>
      </c>
      <c r="B12" s="191" t="s">
        <v>1</v>
      </c>
      <c r="C12" s="193" t="s">
        <v>33</v>
      </c>
      <c r="D12" s="194" t="s">
        <v>36</v>
      </c>
      <c r="E12" s="194" t="s">
        <v>37</v>
      </c>
      <c r="F12" s="194" t="s">
        <v>38</v>
      </c>
      <c r="G12" s="194" t="s">
        <v>39</v>
      </c>
      <c r="H12" s="194" t="s">
        <v>40</v>
      </c>
      <c r="I12" s="194" t="s">
        <v>41</v>
      </c>
      <c r="J12" s="194" t="s">
        <v>42</v>
      </c>
      <c r="K12" s="194" t="s">
        <v>43</v>
      </c>
      <c r="L12" s="194" t="s">
        <v>44</v>
      </c>
      <c r="M12" s="194" t="s">
        <v>45</v>
      </c>
      <c r="N12" s="194" t="s">
        <v>46</v>
      </c>
      <c r="O12" s="194" t="s">
        <v>47</v>
      </c>
      <c r="P12" s="191" t="s">
        <v>48</v>
      </c>
    </row>
    <row r="13" spans="1:50" s="190" customFormat="1" ht="10.199999999999999">
      <c r="A13" s="195"/>
      <c r="B13" s="195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7"/>
    </row>
    <row r="14" spans="1:50" s="190" customFormat="1" ht="10.199999999999999">
      <c r="A14" s="198"/>
      <c r="B14" s="198"/>
      <c r="C14" s="199"/>
      <c r="D14" s="200" t="s">
        <v>81</v>
      </c>
      <c r="E14" s="201" t="s">
        <v>59</v>
      </c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</row>
    <row r="15" spans="1:50" s="190" customFormat="1" ht="10.199999999999999">
      <c r="A15" s="202" t="s">
        <v>58</v>
      </c>
      <c r="B15" s="202" t="s">
        <v>88</v>
      </c>
      <c r="C15" s="203" t="s">
        <v>80</v>
      </c>
      <c r="D15" s="203" t="s">
        <v>82</v>
      </c>
      <c r="E15" s="204" t="s">
        <v>34</v>
      </c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3" t="s">
        <v>84</v>
      </c>
    </row>
    <row r="16" spans="1:50" s="190" customFormat="1" ht="10.199999999999999">
      <c r="A16" s="205"/>
      <c r="B16" s="205"/>
      <c r="C16" s="206"/>
      <c r="D16" s="207" t="s">
        <v>83</v>
      </c>
      <c r="E16" s="208" t="s">
        <v>24</v>
      </c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9"/>
    </row>
    <row r="17" spans="1:21" s="190" customFormat="1" ht="10.199999999999999">
      <c r="A17" s="198"/>
      <c r="B17" s="198"/>
      <c r="C17" s="199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</row>
    <row r="18" spans="1:21" s="190" customFormat="1" ht="10.199999999999999">
      <c r="A18" s="210"/>
      <c r="B18" s="210"/>
      <c r="C18" s="211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12"/>
      <c r="Q18" s="213"/>
      <c r="R18" s="213"/>
    </row>
    <row r="19" spans="1:21" s="190" customFormat="1" ht="10.199999999999999">
      <c r="A19" s="205"/>
      <c r="B19" s="205"/>
      <c r="C19" s="206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9"/>
    </row>
    <row r="20" spans="1:21" s="190" customFormat="1" ht="10.199999999999999">
      <c r="A20" s="198"/>
      <c r="B20" s="198"/>
      <c r="C20" s="199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</row>
    <row r="21" spans="1:21" s="190" customFormat="1" ht="10.199999999999999">
      <c r="A21" s="210"/>
      <c r="B21" s="210"/>
      <c r="C21" s="211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12"/>
    </row>
    <row r="22" spans="1:21" s="190" customFormat="1" ht="10.199999999999999">
      <c r="A22" s="205"/>
      <c r="B22" s="205"/>
      <c r="C22" s="206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9"/>
    </row>
    <row r="23" spans="1:21" s="190" customFormat="1" ht="10.199999999999999">
      <c r="A23" s="198"/>
      <c r="B23" s="198"/>
      <c r="C23" s="199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</row>
    <row r="24" spans="1:21" s="190" customFormat="1" ht="10.199999999999999">
      <c r="A24" s="210"/>
      <c r="B24" s="210"/>
      <c r="C24" s="211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12"/>
    </row>
    <row r="25" spans="1:21" s="190" customFormat="1" ht="10.199999999999999">
      <c r="A25" s="205"/>
      <c r="B25" s="205"/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9"/>
    </row>
    <row r="26" spans="1:21" s="190" customFormat="1" ht="10.199999999999999">
      <c r="A26" s="198"/>
      <c r="B26" s="214"/>
      <c r="C26" s="199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15"/>
      <c r="R26" s="182"/>
      <c r="S26" s="182"/>
      <c r="T26" s="182"/>
      <c r="U26" s="216"/>
    </row>
    <row r="27" spans="1:21" s="190" customFormat="1" ht="10.199999999999999">
      <c r="A27" s="210"/>
      <c r="B27" s="217"/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4"/>
      <c r="O27" s="204"/>
      <c r="P27" s="212"/>
      <c r="Q27" s="215"/>
      <c r="R27" s="182"/>
      <c r="S27" s="182"/>
      <c r="T27" s="182"/>
      <c r="U27" s="216"/>
    </row>
    <row r="28" spans="1:21" s="190" customFormat="1" ht="10.199999999999999">
      <c r="A28" s="205"/>
      <c r="B28" s="21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9"/>
      <c r="Q28" s="215"/>
      <c r="R28" s="182"/>
    </row>
    <row r="29" spans="1:21" s="190" customFormat="1" ht="10.199999999999999">
      <c r="A29" s="198"/>
      <c r="B29" s="214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201"/>
      <c r="Q29" s="215"/>
      <c r="R29" s="182"/>
    </row>
    <row r="30" spans="1:21" s="190" customFormat="1" ht="10.199999999999999">
      <c r="A30" s="210"/>
      <c r="B30" s="217"/>
      <c r="C30" s="204"/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212"/>
      <c r="Q30" s="215"/>
      <c r="R30" s="182"/>
    </row>
    <row r="31" spans="1:21" s="190" customFormat="1" ht="10.199999999999999">
      <c r="A31" s="205"/>
      <c r="B31" s="21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9"/>
      <c r="Q31" s="215"/>
      <c r="R31" s="182"/>
    </row>
    <row r="32" spans="1:21" s="190" customFormat="1" ht="10.199999999999999">
      <c r="A32" s="198"/>
      <c r="B32" s="214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201"/>
      <c r="Q32" s="215"/>
      <c r="R32" s="182"/>
    </row>
    <row r="33" spans="1:18" s="190" customFormat="1" ht="10.199999999999999">
      <c r="A33" s="210"/>
      <c r="B33" s="217"/>
      <c r="C33" s="204"/>
      <c r="D33" s="204"/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204"/>
      <c r="P33" s="212"/>
      <c r="Q33" s="215"/>
      <c r="R33" s="182"/>
    </row>
    <row r="34" spans="1:18" s="190" customFormat="1" ht="10.199999999999999">
      <c r="A34" s="205"/>
      <c r="B34" s="218"/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8"/>
      <c r="O34" s="208"/>
      <c r="P34" s="209"/>
      <c r="Q34" s="215"/>
      <c r="R34" s="182"/>
    </row>
    <row r="35" spans="1:18" s="190" customFormat="1" ht="10.199999999999999">
      <c r="A35" s="198"/>
      <c r="B35" s="214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201"/>
      <c r="Q35" s="215"/>
      <c r="R35" s="182"/>
    </row>
    <row r="36" spans="1:18" s="190" customFormat="1" ht="10.199999999999999">
      <c r="A36" s="210"/>
      <c r="B36" s="217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12"/>
      <c r="Q36" s="215"/>
      <c r="R36" s="182"/>
    </row>
    <row r="37" spans="1:18" s="190" customFormat="1" ht="10.199999999999999">
      <c r="A37" s="205"/>
      <c r="B37" s="21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9"/>
      <c r="Q37" s="215"/>
      <c r="R37" s="182"/>
    </row>
    <row r="38" spans="1:18" s="190" customFormat="1" ht="10.199999999999999">
      <c r="A38" s="210"/>
      <c r="B38" s="217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12"/>
      <c r="Q38" s="215"/>
      <c r="R38" s="182"/>
    </row>
    <row r="39" spans="1:18" s="190" customFormat="1" ht="10.199999999999999">
      <c r="A39" s="210"/>
      <c r="B39" s="217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12"/>
      <c r="Q39" s="215"/>
      <c r="R39" s="182"/>
    </row>
    <row r="40" spans="1:18" s="190" customFormat="1" ht="10.199999999999999">
      <c r="A40" s="210"/>
      <c r="B40" s="217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12"/>
      <c r="Q40" s="215"/>
      <c r="R40" s="182"/>
    </row>
    <row r="41" spans="1:18" s="190" customFormat="1" ht="10.199999999999999">
      <c r="A41" s="198"/>
      <c r="B41" s="214"/>
      <c r="C41" s="199"/>
      <c r="D41" s="201"/>
      <c r="E41" s="201"/>
      <c r="F41" s="201"/>
      <c r="G41" s="201"/>
      <c r="H41" s="201"/>
      <c r="I41" s="201"/>
      <c r="J41" s="201"/>
      <c r="K41" s="201"/>
      <c r="L41" s="201"/>
      <c r="M41" s="201"/>
      <c r="N41" s="201"/>
      <c r="O41" s="201"/>
      <c r="P41" s="201"/>
      <c r="Q41" s="215"/>
      <c r="R41" s="182"/>
    </row>
    <row r="42" spans="1:18" s="190" customFormat="1" ht="10.199999999999999">
      <c r="A42" s="210"/>
      <c r="B42" s="217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12"/>
      <c r="Q42" s="215"/>
      <c r="R42" s="182"/>
    </row>
    <row r="43" spans="1:18" s="190" customFormat="1" ht="10.199999999999999">
      <c r="A43" s="205"/>
      <c r="B43" s="21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9"/>
      <c r="Q43" s="215"/>
      <c r="R43" s="182"/>
    </row>
    <row r="44" spans="1:18" s="190" customFormat="1" ht="10.199999999999999">
      <c r="A44" s="198"/>
      <c r="B44" s="214"/>
      <c r="C44" s="199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P44" s="201"/>
      <c r="Q44" s="215"/>
      <c r="R44" s="182"/>
    </row>
    <row r="45" spans="1:18" s="190" customFormat="1" ht="10.199999999999999">
      <c r="A45" s="210"/>
      <c r="B45" s="217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12"/>
      <c r="Q45" s="215"/>
      <c r="R45" s="182"/>
    </row>
    <row r="46" spans="1:18" s="190" customFormat="1" ht="10.199999999999999">
      <c r="A46" s="205"/>
      <c r="B46" s="218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9"/>
      <c r="Q46" s="215"/>
      <c r="R46" s="182"/>
    </row>
    <row r="47" spans="1:18" s="190" customFormat="1" ht="10.199999999999999">
      <c r="A47" s="198"/>
      <c r="B47" s="214"/>
      <c r="C47" s="199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15"/>
      <c r="R47" s="182"/>
    </row>
    <row r="48" spans="1:18" s="190" customFormat="1" ht="10.199999999999999">
      <c r="A48" s="210"/>
      <c r="B48" s="217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12"/>
      <c r="Q48" s="215"/>
      <c r="R48" s="182"/>
    </row>
    <row r="49" spans="1:18" s="190" customFormat="1" ht="10.199999999999999">
      <c r="A49" s="205"/>
      <c r="B49" s="218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8"/>
      <c r="P49" s="209"/>
      <c r="Q49" s="215"/>
      <c r="R49" s="182"/>
    </row>
    <row r="50" spans="1:18" s="190" customFormat="1" ht="12.75" customHeight="1">
      <c r="A50" s="219"/>
      <c r="B50" s="220"/>
      <c r="C50" s="197"/>
      <c r="D50" s="197"/>
      <c r="E50" s="197"/>
      <c r="F50" s="197"/>
      <c r="G50" s="197"/>
      <c r="H50" s="197"/>
      <c r="I50" s="197"/>
      <c r="J50" s="197"/>
      <c r="K50" s="197"/>
      <c r="L50" s="197"/>
      <c r="M50" s="197"/>
      <c r="N50" s="197"/>
      <c r="O50" s="197"/>
      <c r="P50" s="197"/>
      <c r="Q50" s="215"/>
      <c r="R50" s="182"/>
    </row>
    <row r="51" spans="1:18" s="190" customFormat="1" ht="12.75" customHeight="1">
      <c r="A51" s="221"/>
      <c r="B51" s="222" t="s">
        <v>53</v>
      </c>
      <c r="C51" s="223"/>
      <c r="D51" s="224" t="s">
        <v>85</v>
      </c>
      <c r="E51" s="225"/>
      <c r="F51" s="225"/>
      <c r="G51" s="225"/>
      <c r="H51" s="225"/>
      <c r="I51" s="225"/>
      <c r="J51" s="225"/>
      <c r="K51" s="225"/>
      <c r="L51" s="225"/>
      <c r="M51" s="225"/>
      <c r="N51" s="225"/>
      <c r="O51" s="225"/>
      <c r="P51" s="226"/>
      <c r="Q51" s="215"/>
      <c r="R51" s="182"/>
    </row>
    <row r="52" spans="1:18" s="190" customFormat="1" ht="12.75" customHeight="1">
      <c r="A52" s="227"/>
      <c r="B52" s="228" t="s">
        <v>54</v>
      </c>
      <c r="C52" s="229"/>
      <c r="D52" s="230" t="s">
        <v>86</v>
      </c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2"/>
      <c r="Q52" s="215"/>
      <c r="R52" s="182"/>
    </row>
    <row r="53" spans="1:18" s="190" customFormat="1" ht="12.75" customHeight="1">
      <c r="A53" s="221"/>
      <c r="B53" s="222" t="s">
        <v>35</v>
      </c>
      <c r="C53" s="223"/>
      <c r="D53" s="233" t="s">
        <v>87</v>
      </c>
      <c r="E53" s="234">
        <v>0</v>
      </c>
      <c r="F53" s="234">
        <v>0</v>
      </c>
      <c r="G53" s="234">
        <v>0</v>
      </c>
      <c r="H53" s="234">
        <v>0</v>
      </c>
      <c r="I53" s="234">
        <v>0</v>
      </c>
      <c r="J53" s="234">
        <v>0</v>
      </c>
      <c r="K53" s="234">
        <v>0</v>
      </c>
      <c r="L53" s="234">
        <v>0</v>
      </c>
      <c r="M53" s="234">
        <v>0</v>
      </c>
      <c r="N53" s="234">
        <v>0</v>
      </c>
      <c r="O53" s="234">
        <v>0</v>
      </c>
      <c r="P53" s="235"/>
      <c r="Q53" s="215"/>
      <c r="R53" s="182"/>
    </row>
    <row r="54" spans="1:18" s="190" customFormat="1" ht="12.75" customHeight="1">
      <c r="A54" s="227"/>
      <c r="B54" s="228" t="s">
        <v>55</v>
      </c>
      <c r="C54" s="229"/>
      <c r="D54" s="236" t="s">
        <v>102</v>
      </c>
      <c r="E54" s="237"/>
      <c r="F54" s="237"/>
      <c r="G54" s="237"/>
      <c r="H54" s="237"/>
      <c r="I54" s="237"/>
      <c r="J54" s="237"/>
      <c r="K54" s="237"/>
      <c r="L54" s="237"/>
      <c r="M54" s="237"/>
      <c r="N54" s="237"/>
      <c r="O54" s="237"/>
      <c r="P54" s="238"/>
      <c r="Q54" s="215"/>
      <c r="R54" s="182"/>
    </row>
    <row r="55" spans="1:18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1:18">
      <c r="A56" s="75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7"/>
    </row>
    <row r="57" spans="1:18">
      <c r="A57" s="78"/>
      <c r="B57" s="34"/>
      <c r="C57" s="34"/>
      <c r="D57" s="79" t="s">
        <v>100</v>
      </c>
      <c r="E57" s="34"/>
      <c r="F57" s="34"/>
      <c r="G57" s="34"/>
      <c r="H57" s="34"/>
      <c r="I57" s="34"/>
      <c r="J57" s="79" t="s">
        <v>101</v>
      </c>
      <c r="K57" s="34"/>
      <c r="L57" s="34"/>
      <c r="M57" s="34"/>
      <c r="N57" s="34"/>
      <c r="O57" s="34"/>
      <c r="P57" s="80"/>
    </row>
    <row r="58" spans="1:18">
      <c r="A58" s="97"/>
      <c r="B58" s="239"/>
      <c r="C58" s="65" t="s">
        <v>17</v>
      </c>
      <c r="D58" s="65"/>
      <c r="E58" s="65"/>
      <c r="F58" s="65"/>
      <c r="G58" s="65"/>
      <c r="H58" s="82"/>
      <c r="I58" s="65" t="s">
        <v>66</v>
      </c>
      <c r="J58" s="82"/>
      <c r="K58" s="82"/>
      <c r="L58" s="82"/>
      <c r="M58" s="82"/>
      <c r="N58" s="82"/>
      <c r="O58" s="82"/>
      <c r="P58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6:I8"/>
    <mergeCell ref="A10:P10"/>
  </mergeCells>
  <conditionalFormatting sqref="D26:O26 D17:O17 D20:O20 D23:O23 D47:O47 D44:O44 F14:O14">
    <cfRule type="expression" dxfId="7" priority="4" stopIfTrue="1">
      <formula>D15&gt;0</formula>
    </cfRule>
  </conditionalFormatting>
  <conditionalFormatting sqref="D41:O41">
    <cfRule type="expression" dxfId="6" priority="3" stopIfTrue="1">
      <formula>D42&gt;0</formula>
    </cfRule>
  </conditionalFormatting>
  <conditionalFormatting sqref="F14:O14">
    <cfRule type="expression" dxfId="5" priority="2" stopIfTrue="1">
      <formula>F15&gt;0</formula>
    </cfRule>
  </conditionalFormatting>
  <conditionalFormatting sqref="F14:O14">
    <cfRule type="expression" dxfId="4" priority="1" stopIfTrue="1">
      <formula>F15&gt;0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FFC000"/>
  </sheetPr>
  <dimension ref="A1:U59"/>
  <sheetViews>
    <sheetView showGridLines="0" workbookViewId="0">
      <selection activeCell="N21" sqref="N21"/>
    </sheetView>
  </sheetViews>
  <sheetFormatPr baseColWidth="10" defaultColWidth="11.44140625" defaultRowHeight="10.199999999999999"/>
  <cols>
    <col min="1" max="1" width="10.5546875" style="35" customWidth="1"/>
    <col min="2" max="2" width="32.88671875" style="35" customWidth="1"/>
    <col min="3" max="3" width="6.5546875" style="35" bestFit="1" customWidth="1"/>
    <col min="4" max="16" width="9.88671875" style="35" customWidth="1"/>
    <col min="17" max="16384" width="11.44140625" style="35"/>
  </cols>
  <sheetData>
    <row r="1" spans="1:16" s="20" customFormat="1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s="20" customFormat="1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s="20" customFormat="1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s="20" customFormat="1">
      <c r="A4" s="21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s="20" customFormat="1">
      <c r="A5" s="84"/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s="20" customFormat="1">
      <c r="A6" s="26" t="str">
        <f>TIPOLICIT&amp;" N° "&amp;LICIT</f>
        <v>INVITACIÓN A CUANDO MENOS TRES PERSONAS N° No. IO-000000000-NXX -2014</v>
      </c>
      <c r="B6" s="25"/>
      <c r="C6" s="25"/>
      <c r="D6" s="25"/>
      <c r="E6" s="25"/>
      <c r="F6" s="23"/>
      <c r="G6" s="23"/>
      <c r="H6" s="23"/>
      <c r="I6" s="23"/>
      <c r="J6" s="23"/>
      <c r="K6" s="23"/>
      <c r="L6" s="23"/>
      <c r="M6" s="23"/>
      <c r="N6" s="23"/>
      <c r="O6" s="23"/>
      <c r="P6" s="27" t="s">
        <v>172</v>
      </c>
    </row>
    <row r="7" spans="1:16" s="20" customFormat="1">
      <c r="A7" s="380" t="str">
        <f>OBRA</f>
        <v>“ELABORACIÓN DEL PROYECTO EJECUTIVO DEL TREN DE PASAJEROS MÉXICO–QUERÉTARO”</v>
      </c>
      <c r="B7" s="381"/>
      <c r="C7" s="381"/>
      <c r="D7" s="381"/>
      <c r="E7" s="381"/>
      <c r="F7" s="381"/>
      <c r="G7" s="381"/>
      <c r="H7" s="381"/>
      <c r="I7" s="381"/>
      <c r="J7" s="23"/>
      <c r="K7" s="23"/>
      <c r="L7" s="181" t="s">
        <v>69</v>
      </c>
      <c r="M7" s="346" t="str">
        <f>+E.IVa!M6</f>
        <v>___</v>
      </c>
      <c r="N7" s="353"/>
      <c r="O7" s="219"/>
      <c r="P7" s="354" t="s">
        <v>153</v>
      </c>
    </row>
    <row r="8" spans="1:16" s="20" customFormat="1">
      <c r="A8" s="380"/>
      <c r="B8" s="381"/>
      <c r="C8" s="381"/>
      <c r="D8" s="381"/>
      <c r="E8" s="381"/>
      <c r="F8" s="381"/>
      <c r="G8" s="381"/>
      <c r="H8" s="381"/>
      <c r="I8" s="381"/>
      <c r="J8" s="23"/>
      <c r="K8" s="23"/>
      <c r="L8" s="181" t="s">
        <v>70</v>
      </c>
      <c r="M8" s="346" t="str">
        <f>+E.IVa!M7</f>
        <v>____</v>
      </c>
      <c r="N8" s="353"/>
      <c r="O8" s="219"/>
      <c r="P8" s="345" t="str">
        <f>"FECHA: "&amp;TEXT(FECHALICIT,"DD-MMM-AAAA")</f>
        <v>FECHA: __________________________</v>
      </c>
    </row>
    <row r="9" spans="1:16" s="20" customFormat="1">
      <c r="A9" s="380"/>
      <c r="B9" s="381"/>
      <c r="C9" s="381"/>
      <c r="D9" s="381"/>
      <c r="E9" s="381"/>
      <c r="F9" s="381"/>
      <c r="G9" s="381"/>
      <c r="H9" s="381"/>
      <c r="I9" s="381"/>
      <c r="J9" s="23"/>
      <c r="K9" s="23"/>
      <c r="L9" s="181" t="s">
        <v>71</v>
      </c>
      <c r="M9" s="346" t="str">
        <f>+E.IVa!M8</f>
        <v>240</v>
      </c>
      <c r="N9" s="353" t="s">
        <v>120</v>
      </c>
      <c r="O9" s="219"/>
      <c r="P9" s="355" t="s">
        <v>99</v>
      </c>
    </row>
    <row r="10" spans="1:16" s="20" customFormat="1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</row>
    <row r="11" spans="1:16" s="328" customFormat="1" ht="22.5" customHeight="1">
      <c r="A11" s="399" t="s">
        <v>154</v>
      </c>
      <c r="B11" s="399"/>
      <c r="C11" s="399"/>
      <c r="D11" s="399"/>
      <c r="E11" s="399"/>
      <c r="F11" s="399"/>
      <c r="G11" s="399"/>
      <c r="H11" s="399"/>
      <c r="I11" s="399"/>
      <c r="J11" s="399"/>
      <c r="K11" s="399"/>
      <c r="L11" s="399"/>
      <c r="M11" s="399"/>
      <c r="N11" s="399"/>
      <c r="O11" s="399"/>
      <c r="P11" s="399"/>
    </row>
    <row r="12" spans="1:16" s="190" customFormat="1">
      <c r="A12" s="183"/>
      <c r="B12" s="183"/>
      <c r="C12" s="185"/>
      <c r="D12" s="186" t="s">
        <v>56</v>
      </c>
      <c r="E12" s="187"/>
      <c r="F12" s="187"/>
      <c r="G12" s="188"/>
      <c r="H12" s="188"/>
      <c r="I12" s="188"/>
      <c r="J12" s="188"/>
      <c r="K12" s="188"/>
      <c r="L12" s="188"/>
      <c r="M12" s="188"/>
      <c r="N12" s="188"/>
      <c r="O12" s="187"/>
      <c r="P12" s="189" t="s">
        <v>2</v>
      </c>
    </row>
    <row r="13" spans="1:16" s="190" customFormat="1">
      <c r="A13" s="191" t="s">
        <v>32</v>
      </c>
      <c r="B13" s="191" t="s">
        <v>1</v>
      </c>
      <c r="C13" s="193" t="s">
        <v>33</v>
      </c>
      <c r="D13" s="194" t="s">
        <v>36</v>
      </c>
      <c r="E13" s="194" t="s">
        <v>37</v>
      </c>
      <c r="F13" s="194" t="s">
        <v>38</v>
      </c>
      <c r="G13" s="194" t="s">
        <v>39</v>
      </c>
      <c r="H13" s="194" t="s">
        <v>40</v>
      </c>
      <c r="I13" s="194" t="s">
        <v>41</v>
      </c>
      <c r="J13" s="194" t="s">
        <v>42</v>
      </c>
      <c r="K13" s="194" t="s">
        <v>43</v>
      </c>
      <c r="L13" s="194" t="s">
        <v>44</v>
      </c>
      <c r="M13" s="194" t="s">
        <v>45</v>
      </c>
      <c r="N13" s="194" t="s">
        <v>46</v>
      </c>
      <c r="O13" s="194" t="s">
        <v>47</v>
      </c>
      <c r="P13" s="191" t="s">
        <v>48</v>
      </c>
    </row>
    <row r="14" spans="1:16" s="190" customFormat="1">
      <c r="A14" s="195"/>
      <c r="B14" s="195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7"/>
    </row>
    <row r="15" spans="1:16" s="190" customFormat="1">
      <c r="A15" s="198"/>
      <c r="B15" s="198"/>
      <c r="C15" s="199"/>
      <c r="D15" s="200" t="s">
        <v>81</v>
      </c>
      <c r="E15" s="201" t="s">
        <v>59</v>
      </c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</row>
    <row r="16" spans="1:16" s="190" customFormat="1">
      <c r="A16" s="202" t="s">
        <v>58</v>
      </c>
      <c r="B16" s="202" t="s">
        <v>88</v>
      </c>
      <c r="C16" s="203" t="s">
        <v>80</v>
      </c>
      <c r="D16" s="203" t="s">
        <v>82</v>
      </c>
      <c r="E16" s="204" t="s">
        <v>34</v>
      </c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3" t="s">
        <v>84</v>
      </c>
    </row>
    <row r="17" spans="1:21" s="190" customFormat="1">
      <c r="A17" s="205"/>
      <c r="B17" s="205"/>
      <c r="C17" s="206"/>
      <c r="D17" s="207" t="s">
        <v>83</v>
      </c>
      <c r="E17" s="208" t="s">
        <v>24</v>
      </c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9"/>
    </row>
    <row r="18" spans="1:21" s="190" customFormat="1">
      <c r="A18" s="198"/>
      <c r="B18" s="198"/>
      <c r="C18" s="199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</row>
    <row r="19" spans="1:21" s="190" customFormat="1">
      <c r="A19" s="210"/>
      <c r="B19" s="210"/>
      <c r="C19" s="211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12"/>
      <c r="Q19" s="213"/>
      <c r="R19" s="213"/>
    </row>
    <row r="20" spans="1:21" s="190" customFormat="1">
      <c r="A20" s="205"/>
      <c r="B20" s="205"/>
      <c r="C20" s="206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9"/>
    </row>
    <row r="21" spans="1:21" s="190" customFormat="1">
      <c r="A21" s="198"/>
      <c r="B21" s="198"/>
      <c r="C21" s="199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</row>
    <row r="22" spans="1:21" s="190" customFormat="1">
      <c r="A22" s="210"/>
      <c r="B22" s="210"/>
      <c r="C22" s="211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12"/>
    </row>
    <row r="23" spans="1:21" s="190" customFormat="1">
      <c r="A23" s="205"/>
      <c r="B23" s="205"/>
      <c r="C23" s="206"/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9"/>
    </row>
    <row r="24" spans="1:21" s="190" customFormat="1">
      <c r="A24" s="198"/>
      <c r="B24" s="198"/>
      <c r="C24" s="199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</row>
    <row r="25" spans="1:21" s="190" customFormat="1">
      <c r="A25" s="210"/>
      <c r="B25" s="210"/>
      <c r="C25" s="211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12"/>
    </row>
    <row r="26" spans="1:21" s="190" customFormat="1">
      <c r="A26" s="205"/>
      <c r="B26" s="205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9"/>
    </row>
    <row r="27" spans="1:21" s="190" customFormat="1">
      <c r="A27" s="198"/>
      <c r="B27" s="214"/>
      <c r="C27" s="199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15"/>
      <c r="R27" s="182"/>
      <c r="S27" s="182"/>
      <c r="T27" s="182"/>
      <c r="U27" s="216"/>
    </row>
    <row r="28" spans="1:21" s="190" customFormat="1">
      <c r="A28" s="210"/>
      <c r="B28" s="217"/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4"/>
      <c r="O28" s="204"/>
      <c r="P28" s="212"/>
      <c r="Q28" s="215"/>
      <c r="R28" s="182"/>
      <c r="S28" s="182"/>
      <c r="T28" s="182"/>
      <c r="U28" s="216"/>
    </row>
    <row r="29" spans="1:21" s="190" customFormat="1">
      <c r="A29" s="205"/>
      <c r="B29" s="218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9"/>
      <c r="Q29" s="215"/>
      <c r="R29" s="182"/>
    </row>
    <row r="30" spans="1:21" s="190" customFormat="1">
      <c r="A30" s="198"/>
      <c r="B30" s="214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201"/>
      <c r="Q30" s="215"/>
      <c r="R30" s="182"/>
    </row>
    <row r="31" spans="1:21" s="190" customFormat="1">
      <c r="A31" s="210"/>
      <c r="B31" s="217"/>
      <c r="C31" s="204"/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204"/>
      <c r="P31" s="212"/>
      <c r="Q31" s="215"/>
      <c r="R31" s="182"/>
    </row>
    <row r="32" spans="1:21" s="190" customFormat="1">
      <c r="A32" s="205"/>
      <c r="B32" s="218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9"/>
      <c r="Q32" s="215"/>
      <c r="R32" s="182"/>
    </row>
    <row r="33" spans="1:18" s="190" customFormat="1">
      <c r="A33" s="198"/>
      <c r="B33" s="214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201"/>
      <c r="Q33" s="215"/>
      <c r="R33" s="182"/>
    </row>
    <row r="34" spans="1:18" s="190" customFormat="1">
      <c r="A34" s="210"/>
      <c r="B34" s="217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12"/>
      <c r="Q34" s="215"/>
      <c r="R34" s="182"/>
    </row>
    <row r="35" spans="1:18" s="190" customFormat="1">
      <c r="A35" s="205"/>
      <c r="B35" s="218"/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8"/>
      <c r="O35" s="208"/>
      <c r="P35" s="209"/>
      <c r="Q35" s="215"/>
      <c r="R35" s="182"/>
    </row>
    <row r="36" spans="1:18" s="190" customFormat="1">
      <c r="A36" s="198"/>
      <c r="B36" s="214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201"/>
      <c r="Q36" s="215"/>
      <c r="R36" s="182"/>
    </row>
    <row r="37" spans="1:18" s="190" customFormat="1">
      <c r="A37" s="210"/>
      <c r="B37" s="217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12"/>
      <c r="Q37" s="215"/>
      <c r="R37" s="182"/>
    </row>
    <row r="38" spans="1:18" s="190" customFormat="1">
      <c r="A38" s="205"/>
      <c r="B38" s="21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09"/>
      <c r="Q38" s="215"/>
      <c r="R38" s="182"/>
    </row>
    <row r="39" spans="1:18" s="190" customFormat="1">
      <c r="A39" s="210"/>
      <c r="B39" s="217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12"/>
      <c r="Q39" s="215"/>
      <c r="R39" s="182"/>
    </row>
    <row r="40" spans="1:18" s="190" customFormat="1">
      <c r="A40" s="210"/>
      <c r="B40" s="217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12"/>
      <c r="Q40" s="215"/>
      <c r="R40" s="182"/>
    </row>
    <row r="41" spans="1:18" s="190" customFormat="1">
      <c r="A41" s="210"/>
      <c r="B41" s="217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12"/>
      <c r="Q41" s="215"/>
      <c r="R41" s="182"/>
    </row>
    <row r="42" spans="1:18" s="190" customFormat="1">
      <c r="A42" s="198"/>
      <c r="B42" s="214"/>
      <c r="C42" s="199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15"/>
      <c r="R42" s="182"/>
    </row>
    <row r="43" spans="1:18" s="190" customFormat="1">
      <c r="A43" s="210"/>
      <c r="B43" s="217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12"/>
      <c r="Q43" s="215"/>
      <c r="R43" s="182"/>
    </row>
    <row r="44" spans="1:18" s="190" customFormat="1">
      <c r="A44" s="205"/>
      <c r="B44" s="21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9"/>
      <c r="Q44" s="215"/>
      <c r="R44" s="182"/>
    </row>
    <row r="45" spans="1:18" s="190" customFormat="1">
      <c r="A45" s="198"/>
      <c r="B45" s="214"/>
      <c r="C45" s="199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15"/>
      <c r="R45" s="182"/>
    </row>
    <row r="46" spans="1:18" s="190" customFormat="1">
      <c r="A46" s="210"/>
      <c r="B46" s="217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12"/>
      <c r="Q46" s="215"/>
      <c r="R46" s="182"/>
    </row>
    <row r="47" spans="1:18" s="190" customFormat="1">
      <c r="A47" s="205"/>
      <c r="B47" s="21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P47" s="209"/>
      <c r="Q47" s="215"/>
      <c r="R47" s="182"/>
    </row>
    <row r="48" spans="1:18" s="190" customFormat="1">
      <c r="A48" s="198"/>
      <c r="B48" s="214"/>
      <c r="C48" s="199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  <c r="O48" s="201"/>
      <c r="P48" s="201"/>
      <c r="Q48" s="215"/>
      <c r="R48" s="182"/>
    </row>
    <row r="49" spans="1:18" s="190" customFormat="1">
      <c r="A49" s="210"/>
      <c r="B49" s="217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12"/>
      <c r="Q49" s="215"/>
      <c r="R49" s="182"/>
    </row>
    <row r="50" spans="1:18" s="190" customFormat="1">
      <c r="A50" s="205"/>
      <c r="B50" s="218"/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9"/>
      <c r="Q50" s="215"/>
      <c r="R50" s="182"/>
    </row>
    <row r="51" spans="1:18" s="190" customFormat="1" ht="12.75" customHeight="1">
      <c r="A51" s="219"/>
      <c r="B51" s="220"/>
      <c r="C51" s="197"/>
      <c r="D51" s="197"/>
      <c r="E51" s="197"/>
      <c r="F51" s="197"/>
      <c r="G51" s="197"/>
      <c r="H51" s="197"/>
      <c r="I51" s="197"/>
      <c r="J51" s="197"/>
      <c r="K51" s="197"/>
      <c r="L51" s="197"/>
      <c r="M51" s="197"/>
      <c r="N51" s="197"/>
      <c r="O51" s="197"/>
      <c r="P51" s="197"/>
      <c r="Q51" s="215"/>
      <c r="R51" s="182"/>
    </row>
    <row r="52" spans="1:18" s="190" customFormat="1" ht="12.75" customHeight="1">
      <c r="A52" s="221"/>
      <c r="B52" s="222" t="s">
        <v>53</v>
      </c>
      <c r="C52" s="223"/>
      <c r="D52" s="224" t="s">
        <v>85</v>
      </c>
      <c r="E52" s="225"/>
      <c r="F52" s="225"/>
      <c r="G52" s="225"/>
      <c r="H52" s="225"/>
      <c r="I52" s="225"/>
      <c r="J52" s="225"/>
      <c r="K52" s="225"/>
      <c r="L52" s="225"/>
      <c r="M52" s="225"/>
      <c r="N52" s="225"/>
      <c r="O52" s="225"/>
      <c r="P52" s="226"/>
      <c r="Q52" s="215"/>
      <c r="R52" s="182"/>
    </row>
    <row r="53" spans="1:18" s="190" customFormat="1" ht="12.75" customHeight="1">
      <c r="A53" s="227"/>
      <c r="B53" s="228" t="s">
        <v>54</v>
      </c>
      <c r="C53" s="229"/>
      <c r="D53" s="230" t="s">
        <v>86</v>
      </c>
      <c r="E53" s="231"/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2"/>
      <c r="Q53" s="215"/>
      <c r="R53" s="182"/>
    </row>
    <row r="54" spans="1:18" s="190" customFormat="1" ht="12.75" customHeight="1">
      <c r="A54" s="221"/>
      <c r="B54" s="222" t="s">
        <v>35</v>
      </c>
      <c r="C54" s="223"/>
      <c r="D54" s="233" t="s">
        <v>87</v>
      </c>
      <c r="E54" s="234">
        <v>0</v>
      </c>
      <c r="F54" s="234">
        <v>0</v>
      </c>
      <c r="G54" s="234">
        <v>0</v>
      </c>
      <c r="H54" s="234">
        <v>0</v>
      </c>
      <c r="I54" s="234">
        <v>0</v>
      </c>
      <c r="J54" s="234">
        <v>0</v>
      </c>
      <c r="K54" s="234">
        <v>0</v>
      </c>
      <c r="L54" s="234">
        <v>0</v>
      </c>
      <c r="M54" s="234">
        <v>0</v>
      </c>
      <c r="N54" s="234">
        <v>0</v>
      </c>
      <c r="O54" s="234">
        <v>0</v>
      </c>
      <c r="P54" s="235"/>
      <c r="Q54" s="215"/>
      <c r="R54" s="182"/>
    </row>
    <row r="55" spans="1:18" s="190" customFormat="1" ht="12.75" customHeight="1">
      <c r="A55" s="227"/>
      <c r="B55" s="228" t="s">
        <v>55</v>
      </c>
      <c r="C55" s="229"/>
      <c r="D55" s="236" t="s">
        <v>102</v>
      </c>
      <c r="E55" s="237"/>
      <c r="F55" s="237"/>
      <c r="G55" s="237"/>
      <c r="H55" s="237"/>
      <c r="I55" s="237"/>
      <c r="J55" s="237"/>
      <c r="K55" s="237"/>
      <c r="L55" s="237"/>
      <c r="M55" s="237"/>
      <c r="N55" s="237"/>
      <c r="O55" s="237"/>
      <c r="P55" s="238"/>
      <c r="Q55" s="215"/>
      <c r="R55" s="182"/>
    </row>
    <row r="57" spans="1:18">
      <c r="A57" s="75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7"/>
    </row>
    <row r="58" spans="1:18">
      <c r="A58" s="78"/>
      <c r="B58" s="34"/>
      <c r="C58" s="34"/>
      <c r="D58" s="79" t="s">
        <v>100</v>
      </c>
      <c r="E58" s="34"/>
      <c r="F58" s="34"/>
      <c r="G58" s="34"/>
      <c r="H58" s="34"/>
      <c r="I58" s="34"/>
      <c r="J58" s="79" t="s">
        <v>101</v>
      </c>
      <c r="K58" s="34"/>
      <c r="L58" s="34"/>
      <c r="M58" s="34"/>
      <c r="N58" s="34"/>
      <c r="O58" s="34"/>
      <c r="P58" s="80"/>
    </row>
    <row r="59" spans="1:18">
      <c r="A59" s="97"/>
      <c r="B59" s="239"/>
      <c r="C59" s="65" t="s">
        <v>17</v>
      </c>
      <c r="D59" s="65"/>
      <c r="E59" s="65"/>
      <c r="F59" s="65"/>
      <c r="G59" s="65"/>
      <c r="H59" s="82"/>
      <c r="I59" s="65" t="s">
        <v>66</v>
      </c>
      <c r="J59" s="82"/>
      <c r="K59" s="82"/>
      <c r="L59" s="82"/>
      <c r="M59" s="82"/>
      <c r="N59" s="82"/>
      <c r="O59" s="82"/>
      <c r="P59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7:I9"/>
    <mergeCell ref="A11:P11"/>
  </mergeCells>
  <conditionalFormatting sqref="D27:O27 D18:O18 D21:O21 D24:O24 D48:O48 D45:O45 F15:O15">
    <cfRule type="expression" dxfId="3" priority="4" stopIfTrue="1">
      <formula>D16&gt;0</formula>
    </cfRule>
  </conditionalFormatting>
  <conditionalFormatting sqref="D42:O42">
    <cfRule type="expression" dxfId="2" priority="3" stopIfTrue="1">
      <formula>D43&gt;0</formula>
    </cfRule>
  </conditionalFormatting>
  <conditionalFormatting sqref="F15:O15">
    <cfRule type="expression" dxfId="1" priority="2" stopIfTrue="1">
      <formula>F16&gt;0</formula>
    </cfRule>
  </conditionalFormatting>
  <conditionalFormatting sqref="F15:O15">
    <cfRule type="expression" dxfId="0" priority="1" stopIfTrue="1">
      <formula>F16&gt;0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8</vt:i4>
      </vt:variant>
    </vt:vector>
  </HeadingPairs>
  <TitlesOfParts>
    <vt:vector size="28" baseType="lpstr">
      <vt:lpstr>DATOS</vt:lpstr>
      <vt:lpstr>T.I</vt:lpstr>
      <vt:lpstr>T.II</vt:lpstr>
      <vt:lpstr>T.III</vt:lpstr>
      <vt:lpstr>T.IVa</vt:lpstr>
      <vt:lpstr>T.IVb</vt:lpstr>
      <vt:lpstr>T.IVc</vt:lpstr>
      <vt:lpstr>T.V</vt:lpstr>
      <vt:lpstr>T.VI</vt:lpstr>
      <vt:lpstr>T.VII</vt:lpstr>
      <vt:lpstr>T.VIII</vt:lpstr>
      <vt:lpstr>T.IXa</vt:lpstr>
      <vt:lpstr>T.IXb</vt:lpstr>
      <vt:lpstr>T.IXc</vt:lpstr>
      <vt:lpstr>E.IIa</vt:lpstr>
      <vt:lpstr>E.IIb</vt:lpstr>
      <vt:lpstr>E.IIc</vt:lpstr>
      <vt:lpstr>E.III</vt:lpstr>
      <vt:lpstr>E.IVa</vt:lpstr>
      <vt:lpstr>E.IVb</vt:lpstr>
      <vt:lpstr>AREA</vt:lpstr>
      <vt:lpstr>DEPEND</vt:lpstr>
      <vt:lpstr>FECHALICIT</vt:lpstr>
      <vt:lpstr>LICIT</vt:lpstr>
      <vt:lpstr>LUGAR</vt:lpstr>
      <vt:lpstr>OBRA</vt:lpstr>
      <vt:lpstr>SUBS</vt:lpstr>
      <vt:lpstr>TIPOLICIT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Consultores y Asesores en Obras y Servicios, S.A. de C.V.</dc:creator>
  <cp:lastModifiedBy>jatobar</cp:lastModifiedBy>
  <cp:lastPrinted>2012-06-27T00:56:57Z</cp:lastPrinted>
  <dcterms:created xsi:type="dcterms:W3CDTF">2010-09-09T18:26:44Z</dcterms:created>
  <dcterms:modified xsi:type="dcterms:W3CDTF">2014-05-06T18:37:47Z</dcterms:modified>
</cp:coreProperties>
</file>